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laudia.arancibia\OneDrive - SMA\Escritorio\FDC CES May\Denuncia Terram\"/>
    </mc:Choice>
  </mc:AlternateContent>
  <bookViews>
    <workbookView xWindow="0" yWindow="0" windowWidth="15345" windowHeight="4635"/>
  </bookViews>
  <sheets>
    <sheet name="tabla sernapesca" sheetId="1" r:id="rId1"/>
  </sheets>
  <definedNames>
    <definedName name="_xlnm._FilterDatabase" localSheetId="0" hidden="1">'tabla sernapesca'!$A$1:$AA$96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4" i="1" l="1"/>
  <c r="Q33" i="1"/>
  <c r="Q35" i="1"/>
  <c r="R35" i="1" s="1"/>
  <c r="S35" i="1" s="1"/>
  <c r="Q36" i="1"/>
  <c r="R36" i="1"/>
  <c r="S36" i="1" s="1"/>
  <c r="Q37" i="1"/>
  <c r="R37" i="1"/>
  <c r="S37" i="1" s="1"/>
  <c r="Q38" i="1"/>
  <c r="R38" i="1" s="1"/>
  <c r="S38" i="1" s="1"/>
  <c r="Q39" i="1"/>
  <c r="R39" i="1" s="1"/>
  <c r="S39" i="1" s="1"/>
  <c r="Q40" i="1"/>
  <c r="R40" i="1" s="1"/>
  <c r="S40" i="1" s="1"/>
  <c r="Q41" i="1"/>
  <c r="R41" i="1" s="1"/>
  <c r="S41" i="1" s="1"/>
  <c r="Q42" i="1"/>
  <c r="R42" i="1" s="1"/>
  <c r="S42" i="1" s="1"/>
  <c r="Q43" i="1"/>
  <c r="R43" i="1" s="1"/>
  <c r="S43" i="1" s="1"/>
  <c r="Q44" i="1"/>
  <c r="R44" i="1"/>
  <c r="S44" i="1" s="1"/>
  <c r="Q45" i="1"/>
  <c r="R45" i="1"/>
  <c r="S45" i="1" s="1"/>
  <c r="Q46" i="1"/>
  <c r="Q47" i="1"/>
  <c r="R47" i="1" s="1"/>
  <c r="S47" i="1" s="1"/>
  <c r="Q48" i="1"/>
  <c r="R48" i="1" s="1"/>
  <c r="S48" i="1" s="1"/>
  <c r="Q49" i="1"/>
  <c r="R49" i="1" s="1"/>
  <c r="S49" i="1" s="1"/>
  <c r="Q50" i="1"/>
  <c r="R50" i="1" s="1"/>
  <c r="S50" i="1" s="1"/>
  <c r="Q51" i="1"/>
  <c r="R51" i="1" s="1"/>
  <c r="S51" i="1" s="1"/>
  <c r="Q52" i="1"/>
  <c r="R52" i="1"/>
  <c r="S52" i="1" s="1"/>
  <c r="Q53" i="1"/>
  <c r="R53" i="1"/>
  <c r="S53" i="1" s="1"/>
  <c r="Q54" i="1"/>
  <c r="R54" i="1" s="1"/>
  <c r="S54" i="1" s="1"/>
  <c r="Q55" i="1"/>
  <c r="R55" i="1" s="1"/>
  <c r="S55" i="1" s="1"/>
  <c r="Q56" i="1"/>
  <c r="R56" i="1" s="1"/>
  <c r="S56" i="1" s="1"/>
  <c r="Q57" i="1"/>
  <c r="R57" i="1" s="1"/>
  <c r="S57" i="1" s="1"/>
  <c r="Q58" i="1"/>
  <c r="R58" i="1" s="1"/>
  <c r="S58" i="1" s="1"/>
  <c r="Q59" i="1"/>
  <c r="R59" i="1" s="1"/>
  <c r="S59" i="1" s="1"/>
  <c r="Q61" i="1"/>
  <c r="R61" i="1"/>
  <c r="S61" i="1" s="1"/>
  <c r="Q63" i="1"/>
  <c r="R63" i="1" s="1"/>
  <c r="S63" i="1" s="1"/>
  <c r="Q64" i="1"/>
  <c r="Q96" i="1" l="1"/>
  <c r="Q95" i="1"/>
  <c r="R95" i="1" s="1"/>
  <c r="S95" i="1" s="1"/>
  <c r="Q94" i="1"/>
  <c r="Q93" i="1"/>
  <c r="Q92" i="1"/>
  <c r="R92" i="1" s="1"/>
  <c r="S92" i="1" s="1"/>
  <c r="Q91" i="1"/>
  <c r="R91" i="1" s="1"/>
  <c r="S91" i="1" s="1"/>
  <c r="Q90" i="1"/>
  <c r="Q89" i="1"/>
  <c r="R89" i="1" s="1"/>
  <c r="S89" i="1" s="1"/>
  <c r="Q88" i="1"/>
  <c r="Q87" i="1"/>
  <c r="R87" i="1" s="1"/>
  <c r="S87" i="1" s="1"/>
  <c r="Q86" i="1"/>
  <c r="Q85" i="1"/>
  <c r="R85" i="1" s="1"/>
  <c r="S85" i="1" s="1"/>
  <c r="Q84" i="1"/>
  <c r="R84" i="1" s="1"/>
  <c r="S84" i="1" s="1"/>
  <c r="Q83" i="1"/>
  <c r="Q82" i="1"/>
  <c r="Q81" i="1"/>
  <c r="R81" i="1" s="1"/>
  <c r="S81" i="1" s="1"/>
  <c r="Q80" i="1"/>
  <c r="Q79" i="1"/>
  <c r="R79" i="1" s="1"/>
  <c r="S79" i="1" s="1"/>
  <c r="Q78" i="1"/>
  <c r="Q76" i="1"/>
  <c r="R76" i="1" s="1"/>
  <c r="S76" i="1" s="1"/>
  <c r="Q75" i="1"/>
  <c r="R75" i="1" s="1"/>
  <c r="S75" i="1" s="1"/>
  <c r="Q74" i="1"/>
  <c r="Q73" i="1"/>
  <c r="R73" i="1" s="1"/>
  <c r="S73" i="1" s="1"/>
  <c r="Q72" i="1"/>
  <c r="R72" i="1" s="1"/>
  <c r="S72" i="1" s="1"/>
  <c r="Q71" i="1"/>
  <c r="R71" i="1" s="1"/>
  <c r="Q70" i="1"/>
  <c r="Q69" i="1"/>
  <c r="Q68" i="1"/>
  <c r="R68" i="1" s="1"/>
  <c r="S68" i="1" s="1"/>
  <c r="Q66" i="1"/>
  <c r="Q65" i="1"/>
  <c r="R80" i="1" l="1"/>
  <c r="R88" i="1"/>
  <c r="S88" i="1" s="1"/>
  <c r="R93" i="1"/>
  <c r="S93" i="1" s="1"/>
  <c r="R69" i="1"/>
  <c r="S69" i="1" s="1"/>
  <c r="R65" i="1"/>
  <c r="S65" i="1" s="1"/>
  <c r="R96" i="1"/>
  <c r="R83" i="1"/>
  <c r="S83" i="1" s="1"/>
  <c r="R66" i="1"/>
  <c r="S66" i="1" s="1"/>
  <c r="R70" i="1"/>
  <c r="S70" i="1" s="1"/>
  <c r="R74" i="1"/>
  <c r="S74" i="1" s="1"/>
  <c r="R78" i="1"/>
  <c r="R82" i="1"/>
  <c r="S82" i="1" s="1"/>
  <c r="R86" i="1"/>
  <c r="S86" i="1" s="1"/>
  <c r="R90" i="1"/>
  <c r="S90" i="1" s="1"/>
  <c r="R94" i="1"/>
  <c r="S94" i="1" s="1"/>
  <c r="Q9" i="1" l="1"/>
  <c r="R9" i="1" s="1"/>
  <c r="S9" i="1" s="1"/>
  <c r="Q10" i="1"/>
  <c r="R10" i="1" s="1"/>
  <c r="S10" i="1" s="1"/>
  <c r="Q11" i="1"/>
  <c r="R11" i="1" s="1"/>
  <c r="S11" i="1" s="1"/>
  <c r="Q12" i="1"/>
  <c r="Q13" i="1"/>
  <c r="Q14" i="1"/>
  <c r="Q15" i="1"/>
  <c r="R15" i="1" s="1"/>
  <c r="S15" i="1" s="1"/>
  <c r="Q16" i="1"/>
  <c r="R16" i="1" s="1"/>
  <c r="S16" i="1" s="1"/>
  <c r="Q17" i="1"/>
  <c r="Q18" i="1"/>
  <c r="R18" i="1" s="1"/>
  <c r="S18" i="1" s="1"/>
  <c r="Q19" i="1"/>
  <c r="R19" i="1" s="1"/>
  <c r="S19" i="1" s="1"/>
  <c r="Q20" i="1"/>
  <c r="R20" i="1" s="1"/>
  <c r="S20" i="1" s="1"/>
  <c r="Q21" i="1"/>
  <c r="Q22" i="1"/>
  <c r="R22" i="1" s="1"/>
  <c r="S22" i="1" s="1"/>
  <c r="Q23" i="1"/>
  <c r="R23" i="1" s="1"/>
  <c r="S23" i="1" s="1"/>
  <c r="Q24" i="1"/>
  <c r="R24" i="1" s="1"/>
  <c r="S24" i="1" s="1"/>
  <c r="Q25" i="1"/>
  <c r="R25" i="1" s="1"/>
  <c r="S25" i="1" s="1"/>
  <c r="Q26" i="1"/>
  <c r="R26" i="1" s="1"/>
  <c r="S26" i="1" s="1"/>
  <c r="Q27" i="1"/>
  <c r="R27" i="1" s="1"/>
  <c r="S27" i="1" s="1"/>
  <c r="Q28" i="1"/>
  <c r="R28" i="1" s="1"/>
  <c r="S28" i="1" s="1"/>
  <c r="Q29" i="1"/>
  <c r="R29" i="1" s="1"/>
  <c r="S29" i="1" s="1"/>
  <c r="Q30" i="1"/>
  <c r="R30" i="1" s="1"/>
  <c r="S30" i="1" s="1"/>
  <c r="Q31" i="1"/>
  <c r="R31" i="1" s="1"/>
  <c r="S31" i="1" s="1"/>
  <c r="Q32" i="1"/>
  <c r="R32" i="1" s="1"/>
  <c r="S32" i="1" s="1"/>
  <c r="Q8" i="1"/>
  <c r="R8" i="1" s="1"/>
  <c r="S8" i="1" s="1"/>
  <c r="Q7" i="1" l="1"/>
  <c r="R7" i="1" s="1"/>
  <c r="S7" i="1" s="1"/>
</calcChain>
</file>

<file path=xl/sharedStrings.xml><?xml version="1.0" encoding="utf-8"?>
<sst xmlns="http://schemas.openxmlformats.org/spreadsheetml/2006/main" count="903" uniqueCount="372">
  <si>
    <t>N°</t>
  </si>
  <si>
    <t>Código centro</t>
  </si>
  <si>
    <t>Nombre UF</t>
  </si>
  <si>
    <t>ID UF</t>
  </si>
  <si>
    <t>Titular actual</t>
  </si>
  <si>
    <t>Ciclo denunciado</t>
  </si>
  <si>
    <t>Fecha inicio ciclo (dd-mm-aaaa)</t>
  </si>
  <si>
    <t>Fecha término ciclo (dd-mm-aaaa)</t>
  </si>
  <si>
    <t>Nombre del Titular en el ciclo denunciado</t>
  </si>
  <si>
    <t xml:space="preserve"> Rut del Titular en el ciclo denunciado</t>
  </si>
  <si>
    <t>Nombre del operador del CES en el ciclo denunciado</t>
  </si>
  <si>
    <t>Rut del operador del CES en el ciclo denunciado</t>
  </si>
  <si>
    <t>Biomasa cosechada según información reportada por planta de proceso (ton)</t>
  </si>
  <si>
    <t>Mortalidad total del ciclo (ton)</t>
  </si>
  <si>
    <t>Producción total ciclo (ton)</t>
  </si>
  <si>
    <t>Exceso de la producción por sobre el límite autorizado (ton)</t>
  </si>
  <si>
    <t>Porcentaje de superación de la producción (%)</t>
  </si>
  <si>
    <t>Fecha INFA, asociado al ciclo productivo de la consulta</t>
  </si>
  <si>
    <t>Resultado de la INFA, acompañando el Ord. respectivo</t>
  </si>
  <si>
    <t>CES CHOLGA (RNA 110393)</t>
  </si>
  <si>
    <t>MULTI X</t>
  </si>
  <si>
    <t>CES LALANCA 2 (RNA 110406)</t>
  </si>
  <si>
    <t>AQUACHILE</t>
  </si>
  <si>
    <t>CES ANGOSTURA (RNA 110426)</t>
  </si>
  <si>
    <t>CES MELCHOR 4 (RNA 110433)</t>
  </si>
  <si>
    <t>CES MELCHOR 5 (RNA 110437)</t>
  </si>
  <si>
    <t>en-22</t>
  </si>
  <si>
    <t xml:space="preserve">	CES CHIVATO 1 (RNA 110441)</t>
  </si>
  <si>
    <t>BLUMAR</t>
  </si>
  <si>
    <t>CES NINUALAC 2 (RNA 110444)</t>
  </si>
  <si>
    <t>sep-21</t>
  </si>
  <si>
    <t>CES KENT 1 (RNA 110446)</t>
  </si>
  <si>
    <t>CES MAY (RNA 110513)</t>
  </si>
  <si>
    <t>CES ALLAN (RNA 110521)</t>
  </si>
  <si>
    <t>sep-13</t>
  </si>
  <si>
    <t>CES WILLIAMS (RNA 110553)</t>
  </si>
  <si>
    <t>sep-19</t>
  </si>
  <si>
    <t>CES CUPTANA 2 (RNA 110596)</t>
  </si>
  <si>
    <t>EXPORTADORA LOS FIORDOS</t>
  </si>
  <si>
    <t>CES MIDHURTS (RNA 110627)</t>
  </si>
  <si>
    <t>CES SE FORSYTH (RNA 110631)</t>
  </si>
  <si>
    <t>CES HUMOS 5 (RNA 110636)</t>
  </si>
  <si>
    <t>AUSTRALIS MAR</t>
  </si>
  <si>
    <t xml:space="preserve">	CES DRING 1 (RNA 110637)</t>
  </si>
  <si>
    <t>CES JORGE 741 (RNA 110641)</t>
  </si>
  <si>
    <t>CULTIVOS YADRÁN</t>
  </si>
  <si>
    <t xml:space="preserve">	CES ITALIA (RNA 110645)</t>
  </si>
  <si>
    <t xml:space="preserve">	CES JAMES 730 (RNA 110648)</t>
  </si>
  <si>
    <t>CES FORSYTH (RNA 110650)</t>
  </si>
  <si>
    <t>CES QUETROS 1 (RNA 110656)</t>
  </si>
  <si>
    <t>CES ROWLETT 737 (RNA 110671)</t>
  </si>
  <si>
    <t>CES BENJAMIN 746 (RNA 110674)</t>
  </si>
  <si>
    <t xml:space="preserve">	CES JORGE 742 (RNA 110677)</t>
  </si>
  <si>
    <t>CES DRING 2 (RNA 110682)</t>
  </si>
  <si>
    <t>CES ISLA LEVEL 2 (RNA 110693)</t>
  </si>
  <si>
    <t>ROWLETT 749 (RNA 110696)</t>
  </si>
  <si>
    <t>CES LUZ 1 (RNA 110698)</t>
  </si>
  <si>
    <t>CES WILLIAMS (RNA 110707)</t>
  </si>
  <si>
    <t>CAMANCHACA</t>
  </si>
  <si>
    <t>CES ISLA LUZ (RNA 110711)</t>
  </si>
  <si>
    <t>CERMAQ CHILE</t>
  </si>
  <si>
    <t>CES HUMOS 1 (RNA 110717)</t>
  </si>
  <si>
    <t>sep-15</t>
  </si>
  <si>
    <t>CES MATILDE 1 (RNA 110722)</t>
  </si>
  <si>
    <t>CES HUMOS 2 (RNA 110727)</t>
  </si>
  <si>
    <t>MELCHOR 716 (RNA 110733)</t>
  </si>
  <si>
    <t>CES TRANSITO (RNA 110735)</t>
  </si>
  <si>
    <t>CES ROWLETT 750 (RNA 110738)</t>
  </si>
  <si>
    <t xml:space="preserve">	CES MELCHOR 717 (RNA 110741)</t>
  </si>
  <si>
    <t>CES DRING 3 (RNA 110745)</t>
  </si>
  <si>
    <t>CES RIVEROS 1 (RNA 110748)</t>
  </si>
  <si>
    <t xml:space="preserve">	CES VICUÑA 3 (RNA 110752)</t>
  </si>
  <si>
    <t xml:space="preserve">	CES COSTA SUROESTE ISLA BENJAMÍN (RNA 110760)</t>
  </si>
  <si>
    <t>MOWI CHILE</t>
  </si>
  <si>
    <t xml:space="preserve">	CES QUEMADA (RNA 110765)</t>
  </si>
  <si>
    <t>CES JOHNSON 2 (RNA 110772)</t>
  </si>
  <si>
    <t>CES MATILDE 2 (RNA 110778)</t>
  </si>
  <si>
    <t>CES PAMELA (RNA 110814)</t>
  </si>
  <si>
    <t>sep-16</t>
  </si>
  <si>
    <t>CES MATILDE 3 (RNA 110818)</t>
  </si>
  <si>
    <t xml:space="preserve">	CES RIVEROS 4 (RNA 110829)</t>
  </si>
  <si>
    <t>CES MELCHOR 1 (RNA 110830)</t>
  </si>
  <si>
    <t>CES WALKER II (RNA 110833)</t>
  </si>
  <si>
    <t>INVERMAR</t>
  </si>
  <si>
    <t>CES JESÚS 3 (RNA 110865)</t>
  </si>
  <si>
    <t>CES ISLA TERESA 1 (RNA 110877)</t>
  </si>
  <si>
    <t>CES LALANCA (RNA 110885)</t>
  </si>
  <si>
    <t>CES WALKER III (RNA 110900)</t>
  </si>
  <si>
    <t>CES BAHIA LADRILLERO (RNA 120114)</t>
  </si>
  <si>
    <t xml:space="preserve">	CES CÓRDOVA 2 (RNA 120138)</t>
  </si>
  <si>
    <t>Australis Seafoods</t>
  </si>
  <si>
    <t>CES CORDOVA 1 (RNA 120134)</t>
  </si>
  <si>
    <t>CES BERTRAND (RNA 120156)</t>
  </si>
  <si>
    <t xml:space="preserve">	CES MORGAN (RNA 120136)</t>
  </si>
  <si>
    <t>CES CORDOVA 1 (RNA 120210)</t>
  </si>
  <si>
    <t>Salmones Blumar</t>
  </si>
  <si>
    <t>CES ESTERO RIQUELME (RNA 120165)</t>
  </si>
  <si>
    <t>CES ESTERO RETROCESO (RNA 120192)</t>
  </si>
  <si>
    <t xml:space="preserve">	CES GÓMEZ CARREÑO (RNA 120186)</t>
  </si>
  <si>
    <t xml:space="preserve">	CES PUNTA ISLAS (RNA 120146)</t>
  </si>
  <si>
    <t>CES BRAZO DE GUARDRAMIRO (RNA 120142)</t>
  </si>
  <si>
    <t>MULTI X S.A.</t>
  </si>
  <si>
    <t>79.891.160 - 0</t>
  </si>
  <si>
    <t>Anaeróbica</t>
  </si>
  <si>
    <t>ORD./A.P./N° 067836</t>
  </si>
  <si>
    <t>ORD DGA N° 88851</t>
  </si>
  <si>
    <t>742 de 2006</t>
  </si>
  <si>
    <t>ORD./D.G.A./N° 112738</t>
  </si>
  <si>
    <t>ORD DGA N° 122388</t>
  </si>
  <si>
    <t>ORD./D.G.A./N° 140561</t>
  </si>
  <si>
    <t>ORD DGA N° 147184</t>
  </si>
  <si>
    <t>ORD. N° DN. 3581</t>
  </si>
  <si>
    <t>ORD DN  N° 5331</t>
  </si>
  <si>
    <t>ORD. N° DN. 505</t>
  </si>
  <si>
    <t>Ord. Sernapesca a Titular por INFA</t>
  </si>
  <si>
    <t>Fecha Ord. Sernapesca</t>
  </si>
  <si>
    <t>Ord. Sernapesca a Titular por INFA 
Aeróbica</t>
  </si>
  <si>
    <t>RCA N°</t>
  </si>
  <si>
    <t>Producción Total 
Ton</t>
  </si>
  <si>
    <t>Fecha Ord. Sernapesca
Aeróbica</t>
  </si>
  <si>
    <t>EMPRESAS AQUACHILE S.A.</t>
  </si>
  <si>
    <t>382 de 2007</t>
  </si>
  <si>
    <t>834 de 2006</t>
  </si>
  <si>
    <t>SALMONES CHILOE S.A</t>
  </si>
  <si>
    <t>111 de 2012</t>
  </si>
  <si>
    <t>78 de 2002</t>
  </si>
  <si>
    <t>706 de 2009</t>
  </si>
  <si>
    <t>SALMONES BLUMAR S.A.</t>
  </si>
  <si>
    <t>76.653.690 - 5</t>
  </si>
  <si>
    <t>86.247.400 - 7</t>
  </si>
  <si>
    <t>96.535.920 - 6</t>
  </si>
  <si>
    <t>810 de 2009</t>
  </si>
  <si>
    <t>Sin operación</t>
  </si>
  <si>
    <t>191 de 2010</t>
  </si>
  <si>
    <t>SALMONES MULTIEXPORT S.A.</t>
  </si>
  <si>
    <t>79.891.160-0</t>
  </si>
  <si>
    <t>850 de 2009</t>
  </si>
  <si>
    <t>795 de 2007</t>
  </si>
  <si>
    <t>803 de 2006</t>
  </si>
  <si>
    <t>EXPORTADORA LOS FIORDOS LTDA.</t>
  </si>
  <si>
    <t xml:space="preserve">79.872.420-7 </t>
  </si>
  <si>
    <t>947 de 2009</t>
  </si>
  <si>
    <t>449 de 2008</t>
  </si>
  <si>
    <t>76.653.690-5</t>
  </si>
  <si>
    <t>353 de 2008</t>
  </si>
  <si>
    <t>323 de 2009</t>
  </si>
  <si>
    <t>AUSTRALIS MAR S.A.</t>
  </si>
  <si>
    <t>76.003.885-7</t>
  </si>
  <si>
    <t>625 de 2008</t>
  </si>
  <si>
    <t>322 de 2011</t>
  </si>
  <si>
    <t>CULTIVOS YADRAN S.A.</t>
  </si>
  <si>
    <t>96.550.920-8</t>
  </si>
  <si>
    <t>34 de 2009</t>
  </si>
  <si>
    <t>421 de 2010</t>
  </si>
  <si>
    <t>ORD./A.P./N° 050739</t>
  </si>
  <si>
    <t>Aeróbica</t>
  </si>
  <si>
    <t>ORD./D.G.A./N° 112173</t>
  </si>
  <si>
    <t>ORD./D.G.A./N° 140496</t>
  </si>
  <si>
    <t>INVERSIONES AQUACHILE SPA</t>
  </si>
  <si>
    <t>96.509.550-0</t>
  </si>
  <si>
    <t>ORD./A.P./N° 29850</t>
  </si>
  <si>
    <t>ORD. N°/ DN 4443</t>
  </si>
  <si>
    <t>ORD./A.P./N° 067808</t>
  </si>
  <si>
    <t>ORD./D.G.A./N° 116165</t>
  </si>
  <si>
    <t>ORD./A.P./N° 043457</t>
  </si>
  <si>
    <t>ORD. N°/ DN 872</t>
  </si>
  <si>
    <t xml:space="preserve">76.004.634-5 </t>
  </si>
  <si>
    <t>ORD./A.P./N° 057878</t>
  </si>
  <si>
    <t>ORD./D.G.A./N° 114904</t>
  </si>
  <si>
    <t>ORD./A.P./N° 055533</t>
  </si>
  <si>
    <t>ORD.Nº : DN - 1114</t>
  </si>
  <si>
    <t>ORD./A.P./N° 040875</t>
  </si>
  <si>
    <t>ORD./D.G.A./N° 122909</t>
  </si>
  <si>
    <t xml:space="preserve">ORD./D.G.A./N° 145773 </t>
  </si>
  <si>
    <t>ORD./D.G.A./N° 136337</t>
  </si>
  <si>
    <t>ORD./D.G.A./N° 112420</t>
  </si>
  <si>
    <t>ORD./A.P./N°061465</t>
  </si>
  <si>
    <t>ORD./D.G.A./N° 113196</t>
  </si>
  <si>
    <t>ORD./D.G.A./N° 111884</t>
  </si>
  <si>
    <t>ORD./D.G.A./N° 131465</t>
  </si>
  <si>
    <t>ORD./D.G.A./N° 119885</t>
  </si>
  <si>
    <t>ORD.Nº : DN - 204</t>
  </si>
  <si>
    <t>ORD./D.G.A./N° 154462</t>
  </si>
  <si>
    <t>NO HAY INFA AEROBICA</t>
  </si>
  <si>
    <t>ORD./A.P./N° 058763</t>
  </si>
  <si>
    <t xml:space="preserve">ORD. N° DN. 3881 </t>
  </si>
  <si>
    <t>ORD./D.G.A./N° 80882</t>
  </si>
  <si>
    <t>ORD./A.P./N° 061242</t>
  </si>
  <si>
    <t>ORD./D.G.A./N° 132914</t>
  </si>
  <si>
    <t>ORD./D.G.A./N° 4824</t>
  </si>
  <si>
    <t>ORD. N° DN. 2557</t>
  </si>
  <si>
    <t>SOC. DE INVERSIONES ISLA VICTORIA LTDA o Salmones multiexport</t>
  </si>
  <si>
    <t>SALMONES HUMBOLDT LTDA.</t>
  </si>
  <si>
    <t>MAINSTREAM CHILE S.A.</t>
  </si>
  <si>
    <t>77.424.630-4</t>
  </si>
  <si>
    <t>SALMONES CAMANCHACA S.A.</t>
  </si>
  <si>
    <t>76065596-1</t>
  </si>
  <si>
    <t>CHILE SEAFOOD S.A.</t>
  </si>
  <si>
    <t xml:space="preserve">96943600-0 </t>
  </si>
  <si>
    <t xml:space="preserve">76003885-7 </t>
  </si>
  <si>
    <t>PACIFIC SEAFOODS S.A.</t>
  </si>
  <si>
    <t>96932270-6</t>
  </si>
  <si>
    <t>SALMONES FRIOAYSÉN S.A.</t>
  </si>
  <si>
    <t xml:space="preserve">96960650-K </t>
  </si>
  <si>
    <t>SALMONES FRIOSUR S.A.</t>
  </si>
  <si>
    <t>96812740-3</t>
  </si>
  <si>
    <t xml:space="preserve">  SALMONES FRIOSUR S.A.</t>
  </si>
  <si>
    <t xml:space="preserve"> 96812740-3 </t>
  </si>
  <si>
    <t>INVERMAR S.A.</t>
  </si>
  <si>
    <t>79797990-2</t>
  </si>
  <si>
    <t>79872420-7</t>
  </si>
  <si>
    <t>SERVICIOS DE ACUICULTURA ACUIMAG S.A.</t>
  </si>
  <si>
    <t>78754560-2</t>
  </si>
  <si>
    <t>CULTIVOS MARINOS LAGO YELCHO SPA</t>
  </si>
  <si>
    <t>76749470-K</t>
  </si>
  <si>
    <t>CERMAQ CHILE S.A</t>
  </si>
  <si>
    <t>79784980-4</t>
  </si>
  <si>
    <t>BLURIVER SPA</t>
  </si>
  <si>
    <t>76794340-7</t>
  </si>
  <si>
    <t>ACUICOLA CORDILLERA LTDA.</t>
  </si>
  <si>
    <t xml:space="preserve">76787060-4  </t>
  </si>
  <si>
    <t>AQUACHILE MAGALLANES SPA</t>
  </si>
  <si>
    <t>ORD./A.P./N°040027</t>
  </si>
  <si>
    <t>ORD./A.P./N°63217</t>
  </si>
  <si>
    <t>313-2006</t>
  </si>
  <si>
    <t>ORD../D.G.A./N°125079</t>
  </si>
  <si>
    <t>285-2008</t>
  </si>
  <si>
    <t>ORD./A.P./N°025777</t>
  </si>
  <si>
    <t>189-2010</t>
  </si>
  <si>
    <t>ORD./D.G.A./N°084519</t>
  </si>
  <si>
    <t>ORD./D.G.A./N°112693</t>
  </si>
  <si>
    <t>ORD./D.G.A./N°138590</t>
  </si>
  <si>
    <t>ORD./A.P./N°036795</t>
  </si>
  <si>
    <t>147-2013</t>
  </si>
  <si>
    <t>ORD./D.G.A./N°121313</t>
  </si>
  <si>
    <t>ORD./D.G.A./N°125906</t>
  </si>
  <si>
    <t xml:space="preserve">ORD./D.G.A./N°152917 </t>
  </si>
  <si>
    <t>ORD./D.G.A./N°138384</t>
  </si>
  <si>
    <t>ORD./D.G.A./N°  144430</t>
  </si>
  <si>
    <t>353-2009</t>
  </si>
  <si>
    <t>ORD./A.P./N°040158</t>
  </si>
  <si>
    <t>86-2010</t>
  </si>
  <si>
    <t>ORD./D.G.A./N°125209</t>
  </si>
  <si>
    <t>194-2009</t>
  </si>
  <si>
    <t>ORD./A.P./N°018299</t>
  </si>
  <si>
    <t>ORD./A.P./N°039561</t>
  </si>
  <si>
    <t>430-2009</t>
  </si>
  <si>
    <t>ORD.N° DN-05338/2021</t>
  </si>
  <si>
    <t>ORD./A.P./N°069450</t>
  </si>
  <si>
    <t>52-2010</t>
  </si>
  <si>
    <t>ORD./D.G.A./N°111886</t>
  </si>
  <si>
    <t>ORD./D.G.A./N°126136</t>
  </si>
  <si>
    <t>158-2015</t>
  </si>
  <si>
    <t>ORD./A.P./N°041055</t>
  </si>
  <si>
    <t>ORD./A.P./N°50726</t>
  </si>
  <si>
    <t>374-2014</t>
  </si>
  <si>
    <t>ORD./D.G.A./N°112998</t>
  </si>
  <si>
    <t>122-2015</t>
  </si>
  <si>
    <t>ORD./D.G.A./N°138647</t>
  </si>
  <si>
    <t>ORD./D.G.A./N°134691</t>
  </si>
  <si>
    <t>431-2009</t>
  </si>
  <si>
    <t>ORD.N° DN-03837/2021</t>
  </si>
  <si>
    <t>ORD./A.P./N°036309</t>
  </si>
  <si>
    <t>74-2010</t>
  </si>
  <si>
    <t>ORD./D.G.A./N°116700</t>
  </si>
  <si>
    <t>ORD.N° DN - 00738/2023</t>
  </si>
  <si>
    <t>30-2012</t>
  </si>
  <si>
    <t>ORD./D.G.A./N°127070</t>
  </si>
  <si>
    <t>ORD.N° DN - 01932/2022</t>
  </si>
  <si>
    <t>13-2012</t>
  </si>
  <si>
    <t>ORD./D.G.A./N°131803</t>
  </si>
  <si>
    <t>175-2012</t>
  </si>
  <si>
    <t>ORD./D.G.A./N°154241</t>
  </si>
  <si>
    <t>11-2012</t>
  </si>
  <si>
    <t>ORD./D.G.A./N°154760</t>
  </si>
  <si>
    <t>132-2015</t>
  </si>
  <si>
    <t>ORD.N° DN-03006/2021</t>
  </si>
  <si>
    <t>ORD.N° DN-00276/2023</t>
  </si>
  <si>
    <t>32-2014</t>
  </si>
  <si>
    <t>ORD.N° DN-04384/2021</t>
  </si>
  <si>
    <t>137-2013</t>
  </si>
  <si>
    <t>ORD.N° DN-03475/2021</t>
  </si>
  <si>
    <t>2-2014</t>
  </si>
  <si>
    <t>ORD.N° DN-02446/2022</t>
  </si>
  <si>
    <t>ORD.N° DN-00342/2023</t>
  </si>
  <si>
    <t>226-2014</t>
  </si>
  <si>
    <t>ORD.N° DN-02782/2022</t>
  </si>
  <si>
    <t>ORD.N° DN-05909/2022</t>
  </si>
  <si>
    <t>111-2012</t>
  </si>
  <si>
    <t>ORD./D.G.A./N° 141971</t>
  </si>
  <si>
    <t>76653690-5</t>
  </si>
  <si>
    <t>Sin datos para el calculo</t>
  </si>
  <si>
    <t>96550920-8</t>
  </si>
  <si>
    <t>CERMAQ CHILE S.A.</t>
  </si>
  <si>
    <t>SOC. DEINVERSIONES CAIQUENES LTDA.</t>
  </si>
  <si>
    <t>76043420-5</t>
  </si>
  <si>
    <t>76003885-7</t>
  </si>
  <si>
    <t>MOWI CHILE S.A., ANTES MARINE HARVEST CHILE S.A.</t>
  </si>
  <si>
    <t>96633780-K</t>
  </si>
  <si>
    <t>74-2013</t>
  </si>
  <si>
    <t>61-2011</t>
  </si>
  <si>
    <t>600-2008</t>
  </si>
  <si>
    <t>420-2010</t>
  </si>
  <si>
    <t>319-2011</t>
  </si>
  <si>
    <t>702-2009</t>
  </si>
  <si>
    <t>267-2009</t>
  </si>
  <si>
    <t>633-2008</t>
  </si>
  <si>
    <t>96-2009</t>
  </si>
  <si>
    <t>41-2012</t>
  </si>
  <si>
    <t>332-2009</t>
  </si>
  <si>
    <t>270-2009</t>
  </si>
  <si>
    <t>360-2009</t>
  </si>
  <si>
    <t>59-2013</t>
  </si>
  <si>
    <t>202-2010</t>
  </si>
  <si>
    <t>294-2005</t>
  </si>
  <si>
    <t>217-2015</t>
  </si>
  <si>
    <t>195-2010</t>
  </si>
  <si>
    <t>823-2009</t>
  </si>
  <si>
    <t>323-2011</t>
  </si>
  <si>
    <t>269-2002</t>
  </si>
  <si>
    <t>452-2007</t>
  </si>
  <si>
    <t>84-2019</t>
  </si>
  <si>
    <t xml:space="preserve"> ORD./D.G.A./N°110955</t>
  </si>
  <si>
    <t>ORD./D.G.A./N° 137886</t>
  </si>
  <si>
    <t>ORD./D.G.A./N° 111885</t>
  </si>
  <si>
    <t>ORD./D.G.A./N° 130771</t>
  </si>
  <si>
    <t xml:space="preserve"> ORD./D.G.A./N°76637</t>
  </si>
  <si>
    <t xml:space="preserve"> ORD./D.G.A./N° 116040</t>
  </si>
  <si>
    <t>ORD./D.G.A./N° 71593</t>
  </si>
  <si>
    <t>ORD./D.G.A./N° 111576</t>
  </si>
  <si>
    <t>ORD./D.G.A./N° 39560</t>
  </si>
  <si>
    <t>ORD./D.G.A./N° 112933</t>
  </si>
  <si>
    <t>ORD./D.G.A./N° 1790</t>
  </si>
  <si>
    <t>ORD. N° DN 34688</t>
  </si>
  <si>
    <t>ORD. N° DN 33380</t>
  </si>
  <si>
    <t>ORD. N° DN 61422</t>
  </si>
  <si>
    <t>ORD. N° DN 69722</t>
  </si>
  <si>
    <t>ORD. N° DN 53659</t>
  </si>
  <si>
    <t>ORD. N° DN 110954</t>
  </si>
  <si>
    <t>ORD. N° DN 5411</t>
  </si>
  <si>
    <t>ORD. N° DN 154610</t>
  </si>
  <si>
    <t>ORD. N° DN 63877</t>
  </si>
  <si>
    <t>ORD. N° DN 137885</t>
  </si>
  <si>
    <t>ORD. N° DN 113359</t>
  </si>
  <si>
    <t>ORD. N° DN 5090</t>
  </si>
  <si>
    <t>ORD. N° DN 76975</t>
  </si>
  <si>
    <t>ORD. N° DN 123324</t>
  </si>
  <si>
    <t>ORD. N° DN 76498</t>
  </si>
  <si>
    <t>ORD. N° DN 3689</t>
  </si>
  <si>
    <t>ORD. N° DN 88770</t>
  </si>
  <si>
    <t>ORD. N° DN 127409</t>
  </si>
  <si>
    <t>ORD. N° DN 63492</t>
  </si>
  <si>
    <t>ORD. N° DN  153611</t>
  </si>
  <si>
    <t>ORD. N° DN 87793</t>
  </si>
  <si>
    <t>ORD. N° DN 127414</t>
  </si>
  <si>
    <t>ORD. N° DN 126485</t>
  </si>
  <si>
    <t>ORD. N° DN 5382</t>
  </si>
  <si>
    <t>ORD. N° DN 2334</t>
  </si>
  <si>
    <t>ORD. N° DN 92336</t>
  </si>
  <si>
    <t>ORD. N° DN 112345</t>
  </si>
  <si>
    <t>ORD. N° DN 68053</t>
  </si>
  <si>
    <t>ORD. N° DN 127062</t>
  </si>
  <si>
    <t>ORD. N° DN 19543</t>
  </si>
  <si>
    <t>ORD. N° DN 135000</t>
  </si>
  <si>
    <t>ORD. N° DN 5410</t>
  </si>
  <si>
    <t xml:space="preserve"> ORD./D.G.A./N° 150819</t>
  </si>
  <si>
    <t xml:space="preserve"> ORD./D.G.A./N° 138763</t>
  </si>
  <si>
    <t>ORD./D.G.A./N° 154724</t>
  </si>
  <si>
    <t>ORD./D.G.A./N° 135028</t>
  </si>
  <si>
    <t>SALMONES CHILOE S.A.</t>
  </si>
  <si>
    <t xml:space="preserve">96.550.920-8 </t>
  </si>
  <si>
    <t>76.175.118-2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</si>
</sst>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 * #,##0_ ;_ * \-#,##0_ ;_ * &quot;-&quot;_ ;_ @_ "/>
    <numFmt numFmtId="164" formatCode="mmm\-yyyy"/>
    <numFmt numFmtId="165" formatCode="mmm\-d"/>
    <numFmt numFmtId="166" formatCode="mmmd"/>
    <numFmt numFmtId="167" formatCode="dd/mm/yyyy;@"/>
    <numFmt numFmtId="168" formatCode="#,##0.0"/>
    <numFmt numFmtId="169" formatCode="mmm/yyyy"/>
    <numFmt numFmtId="170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8"/>
      <color theme="0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rgb="FF21252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0000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3" tint="-0.499984740745262"/>
      </left>
      <right/>
      <top style="thin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3" fillId="2" borderId="3" xfId="1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top" wrapText="1"/>
    </xf>
    <xf numFmtId="3" fontId="2" fillId="0" borderId="7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left" vertical="top" wrapText="1"/>
    </xf>
    <xf numFmtId="167" fontId="3" fillId="2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center" vertical="top" wrapText="1"/>
    </xf>
    <xf numFmtId="167" fontId="2" fillId="0" borderId="5" xfId="0" applyNumberFormat="1" applyFont="1" applyFill="1" applyBorder="1" applyAlignment="1">
      <alignment horizontal="right" vertical="top" wrapText="1"/>
    </xf>
    <xf numFmtId="167" fontId="2" fillId="0" borderId="7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7" fontId="2" fillId="0" borderId="5" xfId="0" applyNumberFormat="1" applyFont="1" applyFill="1" applyBorder="1" applyAlignment="1">
      <alignment horizontal="center" vertical="top" wrapText="1"/>
    </xf>
    <xf numFmtId="167" fontId="2" fillId="0" borderId="15" xfId="0" applyNumberFormat="1" applyFont="1" applyFill="1" applyBorder="1" applyAlignment="1">
      <alignment horizontal="center" vertical="top" wrapText="1"/>
    </xf>
    <xf numFmtId="167" fontId="2" fillId="0" borderId="5" xfId="0" applyNumberFormat="1" applyFont="1" applyFill="1" applyBorder="1" applyAlignment="1">
      <alignment horizontal="left" vertical="top" wrapText="1"/>
    </xf>
    <xf numFmtId="167" fontId="2" fillId="0" borderId="7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168" fontId="3" fillId="2" borderId="3" xfId="0" applyNumberFormat="1" applyFont="1" applyFill="1" applyBorder="1" applyAlignment="1">
      <alignment vertical="top" wrapText="1"/>
    </xf>
    <xf numFmtId="0" fontId="4" fillId="4" borderId="5" xfId="0" applyFont="1" applyFill="1" applyBorder="1" applyAlignment="1">
      <alignment horizontal="center" vertical="top" wrapText="1"/>
    </xf>
    <xf numFmtId="168" fontId="4" fillId="4" borderId="5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7" fontId="2" fillId="0" borderId="4" xfId="1" applyNumberFormat="1" applyFont="1" applyFill="1" applyBorder="1" applyAlignment="1">
      <alignment horizontal="center" vertical="top" wrapText="1"/>
    </xf>
    <xf numFmtId="167" fontId="2" fillId="0" borderId="4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168" fontId="2" fillId="0" borderId="4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7" fontId="2" fillId="0" borderId="1" xfId="0" applyNumberFormat="1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vertical="top" wrapText="1"/>
    </xf>
    <xf numFmtId="168" fontId="2" fillId="0" borderId="1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7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vertical="top" wrapText="1"/>
    </xf>
    <xf numFmtId="168" fontId="2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167" fontId="2" fillId="0" borderId="7" xfId="0" applyNumberFormat="1" applyFont="1" applyFill="1" applyBorder="1" applyAlignment="1">
      <alignment horizontal="center" vertical="top" wrapText="1"/>
    </xf>
    <xf numFmtId="167" fontId="2" fillId="0" borderId="8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right" vertical="top" wrapText="1"/>
    </xf>
    <xf numFmtId="168" fontId="2" fillId="0" borderId="9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17" fontId="2" fillId="0" borderId="6" xfId="0" applyNumberFormat="1" applyFont="1" applyFill="1" applyBorder="1" applyAlignment="1">
      <alignment horizontal="center" vertical="top" wrapText="1"/>
    </xf>
    <xf numFmtId="169" fontId="2" fillId="0" borderId="6" xfId="1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vertical="top" wrapText="1"/>
    </xf>
    <xf numFmtId="168" fontId="2" fillId="0" borderId="6" xfId="0" applyNumberFormat="1" applyFont="1" applyFill="1" applyBorder="1" applyAlignment="1">
      <alignment vertical="top" wrapText="1"/>
    </xf>
    <xf numFmtId="170" fontId="2" fillId="0" borderId="6" xfId="0" applyNumberFormat="1" applyFont="1" applyFill="1" applyBorder="1" applyAlignment="1">
      <alignment vertical="top" wrapText="1"/>
    </xf>
    <xf numFmtId="14" fontId="2" fillId="0" borderId="6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vertical="top" wrapText="1"/>
    </xf>
    <xf numFmtId="167" fontId="2" fillId="0" borderId="6" xfId="1" applyNumberFormat="1" applyFont="1" applyFill="1" applyBorder="1" applyAlignment="1">
      <alignment horizontal="center" vertical="top" wrapText="1"/>
    </xf>
    <xf numFmtId="17" fontId="2" fillId="0" borderId="4" xfId="0" applyNumberFormat="1" applyFont="1" applyFill="1" applyBorder="1" applyAlignment="1">
      <alignment horizontal="center" vertical="top" wrapText="1"/>
    </xf>
    <xf numFmtId="169" fontId="2" fillId="0" borderId="6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right" vertical="top" wrapText="1"/>
    </xf>
    <xf numFmtId="3" fontId="2" fillId="0" borderId="6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7" fontId="2" fillId="0" borderId="1" xfId="1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3" fontId="2" fillId="0" borderId="5" xfId="0" applyNumberFormat="1" applyFont="1" applyFill="1" applyBorder="1" applyAlignment="1">
      <alignment horizontal="right" vertical="top" wrapText="1"/>
    </xf>
    <xf numFmtId="169" fontId="2" fillId="0" borderId="1" xfId="1" applyNumberFormat="1" applyFont="1" applyFill="1" applyBorder="1" applyAlignment="1">
      <alignment horizontal="center" vertical="top" wrapText="1"/>
    </xf>
    <xf numFmtId="169" fontId="2" fillId="0" borderId="1" xfId="0" applyNumberFormat="1" applyFont="1" applyFill="1" applyBorder="1" applyAlignment="1">
      <alignment horizontal="center" vertical="top" wrapText="1"/>
    </xf>
    <xf numFmtId="167" fontId="2" fillId="0" borderId="13" xfId="1" applyNumberFormat="1" applyFont="1" applyFill="1" applyBorder="1" applyAlignment="1">
      <alignment horizontal="center" vertical="top" wrapText="1"/>
    </xf>
    <xf numFmtId="167" fontId="2" fillId="0" borderId="6" xfId="1" applyNumberFormat="1" applyFont="1" applyFill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14" fontId="6" fillId="0" borderId="6" xfId="0" applyNumberFormat="1" applyFont="1" applyBorder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167" fontId="2" fillId="0" borderId="13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168" fontId="6" fillId="0" borderId="1" xfId="0" applyNumberFormat="1" applyFont="1" applyFill="1" applyBorder="1" applyAlignment="1">
      <alignment vertical="top" wrapText="1"/>
    </xf>
    <xf numFmtId="0" fontId="6" fillId="0" borderId="6" xfId="0" applyNumberFormat="1" applyFont="1" applyBorder="1" applyAlignment="1">
      <alignment horizontal="left" vertical="top" wrapText="1"/>
    </xf>
    <xf numFmtId="14" fontId="6" fillId="0" borderId="0" xfId="0" applyNumberFormat="1" applyFont="1" applyBorder="1" applyAlignment="1">
      <alignment horizontal="center" vertical="top" wrapText="1"/>
    </xf>
    <xf numFmtId="14" fontId="6" fillId="0" borderId="0" xfId="0" applyNumberFormat="1" applyFont="1" applyBorder="1" applyAlignment="1">
      <alignment horizontal="right" vertical="top" wrapText="1"/>
    </xf>
    <xf numFmtId="0" fontId="2" fillId="0" borderId="15" xfId="0" applyNumberFormat="1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right" vertical="top" wrapText="1"/>
    </xf>
    <xf numFmtId="14" fontId="2" fillId="0" borderId="6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14" fontId="6" fillId="0" borderId="6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14" fontId="6" fillId="0" borderId="0" xfId="0" applyNumberFormat="1" applyFont="1" applyFill="1" applyBorder="1" applyAlignment="1">
      <alignment horizontal="center" vertical="top" wrapText="1"/>
    </xf>
    <xf numFmtId="14" fontId="6" fillId="0" borderId="0" xfId="0" applyNumberFormat="1" applyFont="1" applyFill="1" applyBorder="1" applyAlignment="1">
      <alignment horizontal="righ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167" fontId="2" fillId="0" borderId="2" xfId="1" applyNumberFormat="1" applyFont="1" applyFill="1" applyBorder="1" applyAlignment="1">
      <alignment horizontal="center" vertical="top" wrapText="1"/>
    </xf>
    <xf numFmtId="167" fontId="2" fillId="0" borderId="16" xfId="0" applyNumberFormat="1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3" fontId="6" fillId="0" borderId="17" xfId="0" applyNumberFormat="1" applyFont="1" applyBorder="1" applyAlignment="1">
      <alignment horizontal="right" vertical="top" wrapText="1"/>
    </xf>
    <xf numFmtId="168" fontId="6" fillId="0" borderId="2" xfId="0" applyNumberFormat="1" applyFont="1" applyBorder="1" applyAlignment="1">
      <alignment vertical="top" wrapText="1"/>
    </xf>
    <xf numFmtId="14" fontId="2" fillId="0" borderId="9" xfId="0" applyNumberFormat="1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14" fontId="6" fillId="0" borderId="9" xfId="0" applyNumberFormat="1" applyFont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right" vertical="top" wrapText="1"/>
    </xf>
    <xf numFmtId="3" fontId="6" fillId="0" borderId="6" xfId="0" applyNumberFormat="1" applyFont="1" applyBorder="1" applyAlignment="1">
      <alignment horizontal="right" vertical="top" wrapText="1"/>
    </xf>
    <xf numFmtId="168" fontId="6" fillId="0" borderId="6" xfId="0" applyNumberFormat="1" applyFont="1" applyBorder="1" applyAlignment="1">
      <alignment vertical="top" wrapText="1"/>
    </xf>
    <xf numFmtId="3" fontId="2" fillId="3" borderId="1" xfId="0" applyNumberFormat="1" applyFont="1" applyFill="1" applyBorder="1" applyAlignment="1">
      <alignment vertical="top" wrapText="1"/>
    </xf>
    <xf numFmtId="170" fontId="6" fillId="0" borderId="6" xfId="0" applyNumberFormat="1" applyFont="1" applyFill="1" applyBorder="1" applyAlignment="1">
      <alignment vertical="top" wrapText="1"/>
    </xf>
    <xf numFmtId="41" fontId="6" fillId="0" borderId="6" xfId="1" applyFont="1" applyFill="1" applyBorder="1" applyAlignment="1">
      <alignment horizontal="center" vertical="top" wrapText="1"/>
    </xf>
    <xf numFmtId="168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left" vertical="top" wrapText="1"/>
    </xf>
    <xf numFmtId="3" fontId="6" fillId="0" borderId="6" xfId="0" applyNumberFormat="1" applyFont="1" applyFill="1" applyBorder="1" applyAlignment="1">
      <alignment horizontal="right" vertical="top" wrapText="1"/>
    </xf>
    <xf numFmtId="14" fontId="7" fillId="0" borderId="6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7" fontId="2" fillId="0" borderId="10" xfId="0" applyNumberFormat="1" applyFont="1" applyFill="1" applyBorder="1" applyAlignment="1">
      <alignment horizontal="center" vertical="top" wrapText="1"/>
    </xf>
    <xf numFmtId="169" fontId="2" fillId="0" borderId="10" xfId="0" applyNumberFormat="1" applyFont="1" applyFill="1" applyBorder="1" applyAlignment="1">
      <alignment horizontal="center" vertical="top" wrapText="1"/>
    </xf>
    <xf numFmtId="167" fontId="2" fillId="0" borderId="10" xfId="0" applyNumberFormat="1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167" fontId="2" fillId="0" borderId="0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top" wrapText="1"/>
    </xf>
    <xf numFmtId="168" fontId="5" fillId="3" borderId="0" xfId="0" applyNumberFormat="1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67" fontId="2" fillId="0" borderId="0" xfId="0" applyNumberFormat="1" applyFont="1" applyAlignment="1">
      <alignment horizontal="left" vertical="top" wrapText="1"/>
    </xf>
    <xf numFmtId="3" fontId="2" fillId="0" borderId="0" xfId="0" applyNumberFormat="1" applyFont="1" applyAlignment="1">
      <alignment vertical="top" wrapText="1"/>
    </xf>
    <xf numFmtId="168" fontId="5" fillId="3" borderId="0" xfId="0" applyNumberFormat="1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6" fillId="0" borderId="6" xfId="0" applyFont="1" applyFill="1" applyBorder="1" applyAlignment="1">
      <alignment horizontal="right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FFCCCC"/>
      <color rgb="FFFF99CC"/>
      <color rgb="FF9999FF"/>
      <color rgb="FF66FFFF"/>
      <color rgb="FF99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4"/>
  <sheetViews>
    <sheetView tabSelected="1" zoomScale="90" zoomScaleNormal="90" workbookViewId="0">
      <selection activeCell="F14" sqref="F14"/>
    </sheetView>
  </sheetViews>
  <sheetFormatPr baseColWidth="10" defaultColWidth="11.42578125" defaultRowHeight="10.5" x14ac:dyDescent="0.25"/>
  <cols>
    <col min="1" max="1" width="6.140625" style="135" bestFit="1" customWidth="1"/>
    <col min="2" max="2" width="7.28515625" style="136" bestFit="1" customWidth="1"/>
    <col min="3" max="3" width="7" style="136" bestFit="1" customWidth="1"/>
    <col min="4" max="4" width="12.140625" style="2" customWidth="1"/>
    <col min="5" max="5" width="6" style="136" bestFit="1" customWidth="1"/>
    <col min="6" max="6" width="26" style="2" bestFit="1" customWidth="1"/>
    <col min="7" max="8" width="10.85546875" style="136" customWidth="1"/>
    <col min="9" max="10" width="10.85546875" style="138" customWidth="1"/>
    <col min="11" max="11" width="26.5703125" style="2" customWidth="1"/>
    <col min="12" max="12" width="16" style="2" customWidth="1"/>
    <col min="13" max="13" width="17.5703125" style="2" customWidth="1"/>
    <col min="14" max="14" width="24.85546875" style="2" bestFit="1" customWidth="1"/>
    <col min="15" max="15" width="12.28515625" style="139" customWidth="1"/>
    <col min="16" max="16" width="12.28515625" style="145" customWidth="1"/>
    <col min="17" max="18" width="12.28515625" style="137" customWidth="1"/>
    <col min="19" max="19" width="12.28515625" style="146" customWidth="1"/>
    <col min="20" max="20" width="12.28515625" style="136" customWidth="1"/>
    <col min="21" max="21" width="12.28515625" style="2" customWidth="1"/>
    <col min="22" max="22" width="21.5703125" style="2" bestFit="1" customWidth="1"/>
    <col min="23" max="23" width="10.42578125" style="2" bestFit="1" customWidth="1"/>
    <col min="24" max="24" width="22.140625" style="2" bestFit="1" customWidth="1"/>
    <col min="25" max="25" width="11.28515625" style="136" bestFit="1" customWidth="1"/>
    <col min="26" max="26" width="11.140625" style="143" bestFit="1" customWidth="1"/>
    <col min="27" max="27" width="9.7109375" style="144" bestFit="1" customWidth="1"/>
    <col min="28" max="16384" width="11.42578125" style="2"/>
  </cols>
  <sheetData>
    <row r="1" spans="1:27" s="32" customFormat="1" ht="126" customHeight="1" x14ac:dyDescent="0.25">
      <c r="A1" s="26" t="s">
        <v>0</v>
      </c>
      <c r="B1" s="156" t="s">
        <v>1</v>
      </c>
      <c r="C1" s="157"/>
      <c r="D1" s="20" t="s">
        <v>2</v>
      </c>
      <c r="E1" s="20" t="s">
        <v>3</v>
      </c>
      <c r="F1" s="20" t="s">
        <v>4</v>
      </c>
      <c r="G1" s="153" t="s">
        <v>5</v>
      </c>
      <c r="H1" s="153"/>
      <c r="I1" s="3" t="s">
        <v>6</v>
      </c>
      <c r="J1" s="10" t="s">
        <v>7</v>
      </c>
      <c r="K1" s="20" t="s">
        <v>8</v>
      </c>
      <c r="L1" s="20" t="s">
        <v>9</v>
      </c>
      <c r="M1" s="20" t="s">
        <v>10</v>
      </c>
      <c r="N1" s="20" t="s">
        <v>11</v>
      </c>
      <c r="O1" s="27" t="s">
        <v>12</v>
      </c>
      <c r="P1" s="29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18</v>
      </c>
      <c r="V1" s="30" t="s">
        <v>114</v>
      </c>
      <c r="W1" s="30" t="s">
        <v>115</v>
      </c>
      <c r="X1" s="30" t="s">
        <v>116</v>
      </c>
      <c r="Y1" s="30" t="s">
        <v>119</v>
      </c>
      <c r="Z1" s="30" t="s">
        <v>117</v>
      </c>
      <c r="AA1" s="31" t="s">
        <v>118</v>
      </c>
    </row>
    <row r="2" spans="1:27" ht="21" customHeight="1" x14ac:dyDescent="0.25">
      <c r="A2" s="154">
        <v>1</v>
      </c>
      <c r="B2" s="154">
        <v>110393</v>
      </c>
      <c r="C2" s="33">
        <v>110393</v>
      </c>
      <c r="D2" s="155" t="s">
        <v>19</v>
      </c>
      <c r="E2" s="154">
        <v>5487</v>
      </c>
      <c r="F2" s="21" t="s">
        <v>20</v>
      </c>
      <c r="G2" s="34">
        <v>41640</v>
      </c>
      <c r="H2" s="35">
        <v>42186</v>
      </c>
      <c r="I2" s="36">
        <v>41640</v>
      </c>
      <c r="J2" s="36">
        <v>42225</v>
      </c>
      <c r="K2" s="21" t="s">
        <v>101</v>
      </c>
      <c r="L2" s="21" t="s">
        <v>102</v>
      </c>
      <c r="M2" s="21" t="s">
        <v>101</v>
      </c>
      <c r="N2" s="21" t="s">
        <v>102</v>
      </c>
      <c r="O2" s="37">
        <v>3813</v>
      </c>
      <c r="P2" s="38">
        <v>120.04</v>
      </c>
      <c r="Q2" s="37">
        <v>3933.04</v>
      </c>
      <c r="R2" s="37">
        <v>493.03999999999996</v>
      </c>
      <c r="S2" s="38">
        <v>14.332558139534882</v>
      </c>
      <c r="T2" s="36">
        <v>42130</v>
      </c>
      <c r="U2" s="21" t="s">
        <v>103</v>
      </c>
      <c r="V2" s="4" t="s">
        <v>104</v>
      </c>
      <c r="W2" s="16">
        <v>42166</v>
      </c>
      <c r="X2" s="4" t="s">
        <v>105</v>
      </c>
      <c r="Y2" s="16">
        <v>42459</v>
      </c>
      <c r="Z2" s="5" t="s">
        <v>106</v>
      </c>
      <c r="AA2" s="6">
        <v>3440</v>
      </c>
    </row>
    <row r="3" spans="1:27" ht="21" customHeight="1" x14ac:dyDescent="0.25">
      <c r="A3" s="149"/>
      <c r="B3" s="149"/>
      <c r="C3" s="24">
        <v>110393</v>
      </c>
      <c r="D3" s="150"/>
      <c r="E3" s="149"/>
      <c r="F3" s="22" t="s">
        <v>20</v>
      </c>
      <c r="G3" s="39">
        <v>42491</v>
      </c>
      <c r="H3" s="40">
        <v>42979</v>
      </c>
      <c r="I3" s="36">
        <v>42503</v>
      </c>
      <c r="J3" s="41">
        <v>43007</v>
      </c>
      <c r="K3" s="22" t="s">
        <v>101</v>
      </c>
      <c r="L3" s="22" t="s">
        <v>102</v>
      </c>
      <c r="M3" s="22" t="s">
        <v>101</v>
      </c>
      <c r="N3" s="22" t="s">
        <v>102</v>
      </c>
      <c r="O3" s="42">
        <v>4106</v>
      </c>
      <c r="P3" s="43">
        <v>140.97</v>
      </c>
      <c r="Q3" s="37">
        <v>4246.97</v>
      </c>
      <c r="R3" s="42">
        <v>806.97000000000025</v>
      </c>
      <c r="S3" s="38">
        <v>23.458430232558147</v>
      </c>
      <c r="T3" s="41">
        <v>42880</v>
      </c>
      <c r="U3" s="22" t="s">
        <v>103</v>
      </c>
      <c r="V3" s="4" t="s">
        <v>107</v>
      </c>
      <c r="W3" s="16">
        <v>42906</v>
      </c>
      <c r="X3" s="4" t="s">
        <v>108</v>
      </c>
      <c r="Y3" s="16">
        <v>43138</v>
      </c>
      <c r="Z3" s="5" t="s">
        <v>106</v>
      </c>
      <c r="AA3" s="6">
        <v>3440</v>
      </c>
    </row>
    <row r="4" spans="1:27" ht="21" customHeight="1" x14ac:dyDescent="0.25">
      <c r="A4" s="149"/>
      <c r="B4" s="149"/>
      <c r="C4" s="24">
        <v>110393</v>
      </c>
      <c r="D4" s="150"/>
      <c r="E4" s="149"/>
      <c r="F4" s="22" t="s">
        <v>20</v>
      </c>
      <c r="G4" s="39">
        <v>43132</v>
      </c>
      <c r="H4" s="40">
        <v>43617</v>
      </c>
      <c r="I4" s="36">
        <v>43131</v>
      </c>
      <c r="J4" s="41">
        <v>43677</v>
      </c>
      <c r="K4" s="22" t="s">
        <v>101</v>
      </c>
      <c r="L4" s="22" t="s">
        <v>102</v>
      </c>
      <c r="M4" s="22" t="s">
        <v>101</v>
      </c>
      <c r="N4" s="22" t="s">
        <v>102</v>
      </c>
      <c r="O4" s="42">
        <v>6711</v>
      </c>
      <c r="P4" s="43">
        <v>267.86</v>
      </c>
      <c r="Q4" s="37">
        <v>6978.86</v>
      </c>
      <c r="R4" s="42">
        <v>3538.8599999999997</v>
      </c>
      <c r="S4" s="38">
        <v>102.87383720930232</v>
      </c>
      <c r="T4" s="41">
        <v>43607</v>
      </c>
      <c r="U4" s="22" t="s">
        <v>103</v>
      </c>
      <c r="V4" s="4" t="s">
        <v>109</v>
      </c>
      <c r="W4" s="16">
        <v>43633</v>
      </c>
      <c r="X4" s="18" t="s">
        <v>110</v>
      </c>
      <c r="Y4" s="16">
        <v>43819</v>
      </c>
      <c r="Z4" s="5" t="s">
        <v>106</v>
      </c>
      <c r="AA4" s="6">
        <v>3440</v>
      </c>
    </row>
    <row r="5" spans="1:27" ht="21" customHeight="1" x14ac:dyDescent="0.25">
      <c r="A5" s="149"/>
      <c r="B5" s="149"/>
      <c r="C5" s="24">
        <v>110393</v>
      </c>
      <c r="D5" s="150"/>
      <c r="E5" s="149"/>
      <c r="F5" s="22" t="s">
        <v>20</v>
      </c>
      <c r="G5" s="39">
        <v>43831</v>
      </c>
      <c r="H5" s="40">
        <v>44348</v>
      </c>
      <c r="I5" s="36">
        <v>43855</v>
      </c>
      <c r="J5" s="41">
        <v>44383</v>
      </c>
      <c r="K5" s="22" t="s">
        <v>101</v>
      </c>
      <c r="L5" s="22" t="s">
        <v>102</v>
      </c>
      <c r="M5" s="22" t="s">
        <v>101</v>
      </c>
      <c r="N5" s="22" t="s">
        <v>102</v>
      </c>
      <c r="O5" s="42">
        <v>5996</v>
      </c>
      <c r="P5" s="43">
        <v>544.39</v>
      </c>
      <c r="Q5" s="37">
        <v>6540.39</v>
      </c>
      <c r="R5" s="42">
        <v>3100.3900000000003</v>
      </c>
      <c r="S5" s="38">
        <v>90.127616279069784</v>
      </c>
      <c r="T5" s="41">
        <v>44404</v>
      </c>
      <c r="U5" s="22" t="s">
        <v>103</v>
      </c>
      <c r="V5" s="4" t="s">
        <v>111</v>
      </c>
      <c r="W5" s="16">
        <v>44441</v>
      </c>
      <c r="X5" s="18" t="s">
        <v>112</v>
      </c>
      <c r="Y5" s="16">
        <v>44558</v>
      </c>
      <c r="Z5" s="5" t="s">
        <v>106</v>
      </c>
      <c r="AA5" s="6">
        <v>3440</v>
      </c>
    </row>
    <row r="6" spans="1:27" ht="26.25" customHeight="1" x14ac:dyDescent="0.25">
      <c r="A6" s="149"/>
      <c r="B6" s="149"/>
      <c r="C6" s="24">
        <v>110393</v>
      </c>
      <c r="D6" s="150"/>
      <c r="E6" s="149"/>
      <c r="F6" s="22" t="s">
        <v>20</v>
      </c>
      <c r="G6" s="39">
        <v>44562</v>
      </c>
      <c r="H6" s="40">
        <v>44927</v>
      </c>
      <c r="I6" s="36">
        <v>44572</v>
      </c>
      <c r="J6" s="41">
        <v>44994</v>
      </c>
      <c r="K6" s="22" t="s">
        <v>101</v>
      </c>
      <c r="L6" s="22" t="s">
        <v>102</v>
      </c>
      <c r="M6" s="22" t="s">
        <v>101</v>
      </c>
      <c r="N6" s="22" t="s">
        <v>102</v>
      </c>
      <c r="O6" s="42">
        <v>5385</v>
      </c>
      <c r="P6" s="43">
        <v>87.39</v>
      </c>
      <c r="Q6" s="37">
        <v>5472.39</v>
      </c>
      <c r="R6" s="42">
        <v>2032.3900000000003</v>
      </c>
      <c r="S6" s="38">
        <v>59.081104651162796</v>
      </c>
      <c r="T6" s="41">
        <v>44905</v>
      </c>
      <c r="U6" s="22" t="s">
        <v>103</v>
      </c>
      <c r="V6" s="4" t="s">
        <v>113</v>
      </c>
      <c r="W6" s="16">
        <v>44958</v>
      </c>
      <c r="X6" s="18"/>
      <c r="Y6" s="16"/>
      <c r="Z6" s="5" t="s">
        <v>106</v>
      </c>
      <c r="AA6" s="6">
        <v>3440</v>
      </c>
    </row>
    <row r="7" spans="1:27" s="54" customFormat="1" ht="21" customHeight="1" x14ac:dyDescent="0.25">
      <c r="A7" s="44">
        <v>2</v>
      </c>
      <c r="B7" s="44">
        <v>110406</v>
      </c>
      <c r="C7" s="44">
        <v>110406</v>
      </c>
      <c r="D7" s="11" t="s">
        <v>21</v>
      </c>
      <c r="E7" s="44">
        <v>7525</v>
      </c>
      <c r="F7" s="11" t="s">
        <v>22</v>
      </c>
      <c r="G7" s="45">
        <v>41306</v>
      </c>
      <c r="H7" s="45">
        <v>41821</v>
      </c>
      <c r="I7" s="45">
        <v>41306</v>
      </c>
      <c r="J7" s="45">
        <v>41852</v>
      </c>
      <c r="K7" s="11" t="s">
        <v>120</v>
      </c>
      <c r="L7" s="11" t="s">
        <v>129</v>
      </c>
      <c r="M7" s="11" t="s">
        <v>120</v>
      </c>
      <c r="N7" s="11" t="s">
        <v>129</v>
      </c>
      <c r="O7" s="46">
        <v>3991</v>
      </c>
      <c r="P7" s="47">
        <v>337.8</v>
      </c>
      <c r="Q7" s="46">
        <f>O7+P7</f>
        <v>4328.8</v>
      </c>
      <c r="R7" s="46">
        <f>Q7-AA7</f>
        <v>259</v>
      </c>
      <c r="S7" s="47">
        <f>R7/AA7*100</f>
        <v>6.363949088407292</v>
      </c>
      <c r="T7" s="48">
        <v>41822</v>
      </c>
      <c r="U7" s="11" t="s">
        <v>103</v>
      </c>
      <c r="V7" s="49" t="s">
        <v>154</v>
      </c>
      <c r="W7" s="50">
        <v>41871</v>
      </c>
      <c r="X7" s="19" t="s">
        <v>182</v>
      </c>
      <c r="Y7" s="51">
        <v>44161</v>
      </c>
      <c r="Z7" s="52" t="s">
        <v>121</v>
      </c>
      <c r="AA7" s="53">
        <v>4069.8</v>
      </c>
    </row>
    <row r="8" spans="1:27" ht="37.5" customHeight="1" x14ac:dyDescent="0.25">
      <c r="A8" s="151">
        <v>3</v>
      </c>
      <c r="B8" s="151">
        <v>110426</v>
      </c>
      <c r="C8" s="55">
        <v>110426</v>
      </c>
      <c r="D8" s="152" t="s">
        <v>23</v>
      </c>
      <c r="E8" s="151">
        <v>2614</v>
      </c>
      <c r="F8" s="23" t="s">
        <v>20</v>
      </c>
      <c r="G8" s="56">
        <v>42339</v>
      </c>
      <c r="H8" s="56">
        <v>42826</v>
      </c>
      <c r="I8" s="57">
        <v>42359</v>
      </c>
      <c r="J8" s="41">
        <v>42869</v>
      </c>
      <c r="K8" s="23" t="s">
        <v>101</v>
      </c>
      <c r="L8" s="23" t="s">
        <v>102</v>
      </c>
      <c r="M8" s="23" t="s">
        <v>101</v>
      </c>
      <c r="N8" s="23" t="s">
        <v>102</v>
      </c>
      <c r="O8" s="58">
        <v>3943</v>
      </c>
      <c r="P8" s="59">
        <v>222.5</v>
      </c>
      <c r="Q8" s="59">
        <f>O8+P8</f>
        <v>4165.5</v>
      </c>
      <c r="R8" s="59">
        <f>Q8-AA8</f>
        <v>725.5</v>
      </c>
      <c r="S8" s="60">
        <f>R8/AA8*100</f>
        <v>21.090116279069768</v>
      </c>
      <c r="T8" s="61">
        <v>42712</v>
      </c>
      <c r="U8" s="23" t="s">
        <v>155</v>
      </c>
      <c r="V8" s="23" t="s">
        <v>156</v>
      </c>
      <c r="W8" s="61">
        <v>42892</v>
      </c>
      <c r="X8" s="23"/>
      <c r="Y8" s="55"/>
      <c r="Z8" s="52" t="s">
        <v>122</v>
      </c>
      <c r="AA8" s="62">
        <v>3440</v>
      </c>
    </row>
    <row r="9" spans="1:27" ht="30" customHeight="1" x14ac:dyDescent="0.25">
      <c r="A9" s="151"/>
      <c r="B9" s="151"/>
      <c r="C9" s="55">
        <v>110426</v>
      </c>
      <c r="D9" s="152"/>
      <c r="E9" s="151"/>
      <c r="F9" s="23" t="s">
        <v>20</v>
      </c>
      <c r="G9" s="56">
        <v>43132</v>
      </c>
      <c r="H9" s="56">
        <v>43647</v>
      </c>
      <c r="I9" s="63">
        <v>43179</v>
      </c>
      <c r="J9" s="12">
        <v>43693</v>
      </c>
      <c r="K9" s="23" t="s">
        <v>101</v>
      </c>
      <c r="L9" s="23" t="s">
        <v>102</v>
      </c>
      <c r="M9" s="23" t="s">
        <v>101</v>
      </c>
      <c r="N9" s="23" t="s">
        <v>102</v>
      </c>
      <c r="O9" s="58">
        <v>3484</v>
      </c>
      <c r="P9" s="59">
        <v>899.9</v>
      </c>
      <c r="Q9" s="59">
        <f t="shared" ref="Q9:Q32" si="0">O9+P9</f>
        <v>4383.8999999999996</v>
      </c>
      <c r="R9" s="59">
        <f>Q9-AA9</f>
        <v>943.89999999999964</v>
      </c>
      <c r="S9" s="60">
        <f>R9/AA9*100</f>
        <v>27.438953488372082</v>
      </c>
      <c r="T9" s="61">
        <v>43626</v>
      </c>
      <c r="U9" s="23" t="s">
        <v>155</v>
      </c>
      <c r="V9" s="23" t="s">
        <v>157</v>
      </c>
      <c r="W9" s="61">
        <v>43647</v>
      </c>
      <c r="X9" s="23"/>
      <c r="Y9" s="55"/>
      <c r="Z9" s="52" t="s">
        <v>122</v>
      </c>
      <c r="AA9" s="62">
        <v>3440</v>
      </c>
    </row>
    <row r="10" spans="1:27" ht="34.5" customHeight="1" x14ac:dyDescent="0.25">
      <c r="A10" s="33">
        <v>4</v>
      </c>
      <c r="B10" s="33">
        <v>110433</v>
      </c>
      <c r="C10" s="33">
        <v>110433</v>
      </c>
      <c r="D10" s="21" t="s">
        <v>24</v>
      </c>
      <c r="E10" s="33">
        <v>6763</v>
      </c>
      <c r="F10" s="21" t="s">
        <v>22</v>
      </c>
      <c r="G10" s="64">
        <v>41183</v>
      </c>
      <c r="H10" s="64">
        <v>41487</v>
      </c>
      <c r="I10" s="65">
        <v>41183</v>
      </c>
      <c r="J10" s="65">
        <v>41518</v>
      </c>
      <c r="K10" s="21" t="s">
        <v>369</v>
      </c>
      <c r="L10" s="21" t="s">
        <v>159</v>
      </c>
      <c r="M10" s="21" t="s">
        <v>158</v>
      </c>
      <c r="N10" s="21" t="s">
        <v>159</v>
      </c>
      <c r="O10" s="37">
        <v>2608.6559999999999</v>
      </c>
      <c r="P10" s="38">
        <v>59.8</v>
      </c>
      <c r="Q10" s="59">
        <f t="shared" si="0"/>
        <v>2668.4560000000001</v>
      </c>
      <c r="R10" s="59">
        <f>Q10-AA10</f>
        <v>1933.4560000000001</v>
      </c>
      <c r="S10" s="60">
        <f>R10/AA10*100</f>
        <v>263.05523809523811</v>
      </c>
      <c r="T10" s="66">
        <v>41473</v>
      </c>
      <c r="U10" s="21" t="s">
        <v>155</v>
      </c>
      <c r="V10" s="4" t="s">
        <v>160</v>
      </c>
      <c r="W10" s="16">
        <v>41530</v>
      </c>
      <c r="X10" s="18"/>
      <c r="Y10" s="16"/>
      <c r="Z10" s="67" t="s">
        <v>125</v>
      </c>
      <c r="AA10" s="68">
        <v>735</v>
      </c>
    </row>
    <row r="11" spans="1:27" s="54" customFormat="1" ht="21" customHeight="1" x14ac:dyDescent="0.25">
      <c r="A11" s="24">
        <v>5</v>
      </c>
      <c r="B11" s="24">
        <v>110437</v>
      </c>
      <c r="C11" s="24">
        <v>110437</v>
      </c>
      <c r="D11" s="22" t="s">
        <v>25</v>
      </c>
      <c r="E11" s="24">
        <v>7456</v>
      </c>
      <c r="F11" s="22" t="s">
        <v>22</v>
      </c>
      <c r="G11" s="69">
        <v>45433</v>
      </c>
      <c r="H11" s="24" t="s">
        <v>26</v>
      </c>
      <c r="I11" s="70">
        <v>44312</v>
      </c>
      <c r="J11" s="41">
        <v>44599</v>
      </c>
      <c r="K11" s="22" t="s">
        <v>120</v>
      </c>
      <c r="L11" s="22" t="s">
        <v>129</v>
      </c>
      <c r="M11" s="22" t="s">
        <v>120</v>
      </c>
      <c r="N11" s="22" t="s">
        <v>129</v>
      </c>
      <c r="O11" s="42">
        <v>2610</v>
      </c>
      <c r="P11" s="43">
        <v>109.2</v>
      </c>
      <c r="Q11" s="59">
        <f t="shared" si="0"/>
        <v>2719.2</v>
      </c>
      <c r="R11" s="59">
        <f>Q11-AA11</f>
        <v>219.19999999999982</v>
      </c>
      <c r="S11" s="60">
        <f>R11/AA11*100</f>
        <v>8.7679999999999918</v>
      </c>
      <c r="T11" s="71">
        <v>44766</v>
      </c>
      <c r="U11" s="22" t="s">
        <v>103</v>
      </c>
      <c r="V11" s="4" t="s">
        <v>161</v>
      </c>
      <c r="W11" s="16">
        <v>44819</v>
      </c>
      <c r="X11" s="18" t="s">
        <v>183</v>
      </c>
      <c r="Y11" s="16"/>
      <c r="Z11" s="7" t="s">
        <v>124</v>
      </c>
      <c r="AA11" s="72">
        <v>2500</v>
      </c>
    </row>
    <row r="12" spans="1:27" ht="23.25" customHeight="1" x14ac:dyDescent="0.25">
      <c r="A12" s="149">
        <v>6</v>
      </c>
      <c r="B12" s="149">
        <v>110441</v>
      </c>
      <c r="C12" s="24">
        <v>110441</v>
      </c>
      <c r="D12" s="150" t="s">
        <v>27</v>
      </c>
      <c r="E12" s="149">
        <v>4710</v>
      </c>
      <c r="F12" s="22" t="s">
        <v>28</v>
      </c>
      <c r="G12" s="69">
        <v>45336</v>
      </c>
      <c r="H12" s="69">
        <v>45580</v>
      </c>
      <c r="I12" s="73">
        <v>41671</v>
      </c>
      <c r="J12" s="74">
        <v>42309</v>
      </c>
      <c r="K12" s="22" t="s">
        <v>127</v>
      </c>
      <c r="L12" s="22" t="s">
        <v>128</v>
      </c>
      <c r="M12" s="22" t="s">
        <v>127</v>
      </c>
      <c r="N12" s="22" t="s">
        <v>128</v>
      </c>
      <c r="O12" s="42">
        <v>4991.3934259948728</v>
      </c>
      <c r="P12" s="43">
        <v>344.6</v>
      </c>
      <c r="Q12" s="59">
        <f t="shared" si="0"/>
        <v>5335.9934259948732</v>
      </c>
      <c r="R12" s="59"/>
      <c r="S12" s="60"/>
      <c r="T12" s="71">
        <v>42134</v>
      </c>
      <c r="U12" s="22" t="s">
        <v>155</v>
      </c>
      <c r="V12" s="4" t="s">
        <v>162</v>
      </c>
      <c r="W12" s="16">
        <v>42165</v>
      </c>
      <c r="X12" s="18"/>
      <c r="Y12" s="16"/>
      <c r="Z12" s="5" t="s">
        <v>126</v>
      </c>
      <c r="AA12" s="6">
        <v>5700</v>
      </c>
    </row>
    <row r="13" spans="1:27" ht="18.75" customHeight="1" x14ac:dyDescent="0.25">
      <c r="A13" s="149"/>
      <c r="B13" s="149"/>
      <c r="C13" s="24">
        <v>110441</v>
      </c>
      <c r="D13" s="150"/>
      <c r="E13" s="149"/>
      <c r="F13" s="22" t="s">
        <v>28</v>
      </c>
      <c r="G13" s="40">
        <v>42522</v>
      </c>
      <c r="H13" s="40">
        <v>43009</v>
      </c>
      <c r="I13" s="73">
        <v>42532</v>
      </c>
      <c r="J13" s="41">
        <v>43075</v>
      </c>
      <c r="K13" s="22" t="s">
        <v>127</v>
      </c>
      <c r="L13" s="22" t="s">
        <v>128</v>
      </c>
      <c r="M13" s="22" t="s">
        <v>127</v>
      </c>
      <c r="N13" s="22" t="s">
        <v>128</v>
      </c>
      <c r="O13" s="42">
        <v>5000.6298918762204</v>
      </c>
      <c r="P13" s="43">
        <v>115.2</v>
      </c>
      <c r="Q13" s="59">
        <f t="shared" si="0"/>
        <v>5115.8298918762202</v>
      </c>
      <c r="R13" s="59"/>
      <c r="S13" s="60"/>
      <c r="T13" s="71">
        <v>42956</v>
      </c>
      <c r="U13" s="22" t="s">
        <v>155</v>
      </c>
      <c r="V13" s="4" t="s">
        <v>163</v>
      </c>
      <c r="W13" s="16">
        <v>42991</v>
      </c>
      <c r="X13" s="18"/>
      <c r="Y13" s="16"/>
      <c r="Z13" s="5" t="s">
        <v>126</v>
      </c>
      <c r="AA13" s="6">
        <v>5700</v>
      </c>
    </row>
    <row r="14" spans="1:27" ht="20.25" customHeight="1" x14ac:dyDescent="0.25">
      <c r="A14" s="24">
        <v>7</v>
      </c>
      <c r="B14" s="24">
        <v>110444</v>
      </c>
      <c r="C14" s="24">
        <v>110444</v>
      </c>
      <c r="D14" s="22" t="s">
        <v>29</v>
      </c>
      <c r="E14" s="24">
        <v>4692</v>
      </c>
      <c r="F14" s="22" t="s">
        <v>28</v>
      </c>
      <c r="G14" s="39">
        <v>44105</v>
      </c>
      <c r="H14" s="24" t="s">
        <v>30</v>
      </c>
      <c r="I14" s="41" t="s">
        <v>132</v>
      </c>
      <c r="J14" s="41" t="s">
        <v>132</v>
      </c>
      <c r="K14" s="22" t="s">
        <v>127</v>
      </c>
      <c r="L14" s="22" t="s">
        <v>128</v>
      </c>
      <c r="M14" s="22" t="s">
        <v>127</v>
      </c>
      <c r="N14" s="22" t="s">
        <v>128</v>
      </c>
      <c r="O14" s="42">
        <v>0</v>
      </c>
      <c r="P14" s="43"/>
      <c r="Q14" s="59">
        <f t="shared" si="0"/>
        <v>0</v>
      </c>
      <c r="R14" s="59"/>
      <c r="S14" s="60"/>
      <c r="T14" s="71"/>
      <c r="U14" s="22"/>
      <c r="V14" s="4"/>
      <c r="W14" s="16"/>
      <c r="X14" s="18"/>
      <c r="Y14" s="16"/>
      <c r="Z14" s="7" t="s">
        <v>131</v>
      </c>
      <c r="AA14" s="72">
        <v>5700</v>
      </c>
    </row>
    <row r="15" spans="1:27" ht="30" customHeight="1" x14ac:dyDescent="0.25">
      <c r="A15" s="24">
        <v>8</v>
      </c>
      <c r="B15" s="24">
        <v>110446</v>
      </c>
      <c r="C15" s="24">
        <v>110446</v>
      </c>
      <c r="D15" s="22" t="s">
        <v>31</v>
      </c>
      <c r="E15" s="24">
        <v>3707</v>
      </c>
      <c r="F15" s="22" t="s">
        <v>22</v>
      </c>
      <c r="G15" s="39">
        <v>41244</v>
      </c>
      <c r="H15" s="69">
        <v>45487</v>
      </c>
      <c r="I15" s="39">
        <v>41244</v>
      </c>
      <c r="J15" s="74">
        <v>41852</v>
      </c>
      <c r="K15" s="22" t="s">
        <v>123</v>
      </c>
      <c r="L15" s="22" t="s">
        <v>130</v>
      </c>
      <c r="M15" s="22" t="s">
        <v>123</v>
      </c>
      <c r="N15" s="22" t="s">
        <v>130</v>
      </c>
      <c r="O15" s="42">
        <v>2888</v>
      </c>
      <c r="P15" s="43">
        <v>138.6</v>
      </c>
      <c r="Q15" s="59">
        <f t="shared" si="0"/>
        <v>3026.6</v>
      </c>
      <c r="R15" s="59">
        <f>Q15-AA15</f>
        <v>176.59999999999991</v>
      </c>
      <c r="S15" s="60">
        <f>R15/AA15*100</f>
        <v>6.1964912280701725</v>
      </c>
      <c r="T15" s="71">
        <v>41757</v>
      </c>
      <c r="U15" s="22" t="s">
        <v>103</v>
      </c>
      <c r="V15" s="4" t="s">
        <v>164</v>
      </c>
      <c r="W15" s="16">
        <v>41809</v>
      </c>
      <c r="X15" s="18" t="s">
        <v>184</v>
      </c>
      <c r="Y15" s="16">
        <v>42012</v>
      </c>
      <c r="Z15" s="7" t="s">
        <v>133</v>
      </c>
      <c r="AA15" s="72">
        <v>2850</v>
      </c>
    </row>
    <row r="16" spans="1:27" ht="21.75" customHeight="1" x14ac:dyDescent="0.25">
      <c r="A16" s="24">
        <v>9</v>
      </c>
      <c r="B16" s="24">
        <v>110513</v>
      </c>
      <c r="C16" s="24">
        <v>110513</v>
      </c>
      <c r="D16" s="22" t="s">
        <v>32</v>
      </c>
      <c r="E16" s="24">
        <v>5109</v>
      </c>
      <c r="F16" s="22" t="s">
        <v>20</v>
      </c>
      <c r="G16" s="69">
        <v>45616</v>
      </c>
      <c r="H16" s="69">
        <v>45647</v>
      </c>
      <c r="I16" s="73">
        <v>44136</v>
      </c>
      <c r="J16" s="41">
        <v>44557</v>
      </c>
      <c r="K16" s="22" t="s">
        <v>134</v>
      </c>
      <c r="L16" s="22" t="s">
        <v>135</v>
      </c>
      <c r="M16" s="22" t="s">
        <v>134</v>
      </c>
      <c r="N16" s="22" t="s">
        <v>135</v>
      </c>
      <c r="O16" s="42">
        <v>6753</v>
      </c>
      <c r="P16" s="43">
        <v>137</v>
      </c>
      <c r="Q16" s="59">
        <f t="shared" si="0"/>
        <v>6890</v>
      </c>
      <c r="R16" s="59">
        <f>Q16-AA16</f>
        <v>10</v>
      </c>
      <c r="S16" s="60">
        <f>R16/AA16*100</f>
        <v>0.14534883720930233</v>
      </c>
      <c r="T16" s="71">
        <v>44581</v>
      </c>
      <c r="U16" s="22" t="s">
        <v>155</v>
      </c>
      <c r="V16" s="4" t="s">
        <v>165</v>
      </c>
      <c r="W16" s="16">
        <v>44610</v>
      </c>
      <c r="X16" s="18"/>
      <c r="Y16" s="16"/>
      <c r="Z16" s="7" t="s">
        <v>136</v>
      </c>
      <c r="AA16" s="72">
        <v>6880</v>
      </c>
    </row>
    <row r="17" spans="1:27" ht="22.5" customHeight="1" x14ac:dyDescent="0.25">
      <c r="A17" s="24">
        <v>10</v>
      </c>
      <c r="B17" s="24">
        <v>110521</v>
      </c>
      <c r="C17" s="24">
        <v>110521</v>
      </c>
      <c r="D17" s="22" t="s">
        <v>33</v>
      </c>
      <c r="E17" s="24">
        <v>3187</v>
      </c>
      <c r="F17" s="22" t="s">
        <v>20</v>
      </c>
      <c r="G17" s="24" t="s">
        <v>34</v>
      </c>
      <c r="H17" s="69">
        <v>45397</v>
      </c>
      <c r="I17" s="24" t="s">
        <v>34</v>
      </c>
      <c r="J17" s="74">
        <v>42095</v>
      </c>
      <c r="K17" s="22" t="s">
        <v>134</v>
      </c>
      <c r="L17" s="22" t="s">
        <v>166</v>
      </c>
      <c r="M17" s="22" t="s">
        <v>191</v>
      </c>
      <c r="N17" s="22" t="s">
        <v>166</v>
      </c>
      <c r="O17" s="42">
        <v>2675</v>
      </c>
      <c r="P17" s="43">
        <v>177.1</v>
      </c>
      <c r="Q17" s="59">
        <f t="shared" si="0"/>
        <v>2852.1</v>
      </c>
      <c r="R17" s="59"/>
      <c r="S17" s="60"/>
      <c r="T17" s="71">
        <v>41920</v>
      </c>
      <c r="U17" s="22" t="s">
        <v>103</v>
      </c>
      <c r="V17" s="4" t="s">
        <v>167</v>
      </c>
      <c r="W17" s="16">
        <v>42002</v>
      </c>
      <c r="X17" s="18" t="s">
        <v>185</v>
      </c>
      <c r="Y17" s="16">
        <v>44785</v>
      </c>
      <c r="Z17" s="7" t="s">
        <v>137</v>
      </c>
      <c r="AA17" s="72">
        <v>3440</v>
      </c>
    </row>
    <row r="18" spans="1:27" s="54" customFormat="1" ht="24.75" customHeight="1" x14ac:dyDescent="0.25">
      <c r="A18" s="149">
        <v>11</v>
      </c>
      <c r="B18" s="149">
        <v>110553</v>
      </c>
      <c r="C18" s="24">
        <v>110553</v>
      </c>
      <c r="D18" s="150" t="s">
        <v>35</v>
      </c>
      <c r="E18" s="149">
        <v>10145</v>
      </c>
      <c r="F18" s="22" t="s">
        <v>20</v>
      </c>
      <c r="G18" s="69">
        <v>45307</v>
      </c>
      <c r="H18" s="69">
        <v>45368</v>
      </c>
      <c r="I18" s="73">
        <v>42370</v>
      </c>
      <c r="J18" s="41">
        <v>42821</v>
      </c>
      <c r="K18" s="22" t="s">
        <v>134</v>
      </c>
      <c r="L18" s="22" t="s">
        <v>135</v>
      </c>
      <c r="M18" s="22" t="s">
        <v>134</v>
      </c>
      <c r="N18" s="22" t="s">
        <v>135</v>
      </c>
      <c r="O18" s="42">
        <v>3507</v>
      </c>
      <c r="P18" s="43">
        <v>566.79999999999995</v>
      </c>
      <c r="Q18" s="59">
        <f t="shared" si="0"/>
        <v>4073.8</v>
      </c>
      <c r="R18" s="59">
        <f>Q18-AA18</f>
        <v>633.80000000000018</v>
      </c>
      <c r="S18" s="60">
        <f>R18/AA18*100</f>
        <v>18.424418604651169</v>
      </c>
      <c r="T18" s="71">
        <v>42712</v>
      </c>
      <c r="U18" s="22" t="s">
        <v>155</v>
      </c>
      <c r="V18" s="4" t="s">
        <v>168</v>
      </c>
      <c r="W18" s="16">
        <v>42957</v>
      </c>
      <c r="X18" s="18"/>
      <c r="Y18" s="16"/>
      <c r="Z18" s="7" t="s">
        <v>138</v>
      </c>
      <c r="AA18" s="72">
        <v>3440</v>
      </c>
    </row>
    <row r="19" spans="1:27" s="54" customFormat="1" ht="21" customHeight="1" x14ac:dyDescent="0.25">
      <c r="A19" s="149"/>
      <c r="B19" s="149"/>
      <c r="C19" s="24">
        <v>110553</v>
      </c>
      <c r="D19" s="150"/>
      <c r="E19" s="149"/>
      <c r="F19" s="22" t="s">
        <v>20</v>
      </c>
      <c r="G19" s="69">
        <v>45400</v>
      </c>
      <c r="H19" s="24" t="s">
        <v>36</v>
      </c>
      <c r="I19" s="73">
        <v>43191</v>
      </c>
      <c r="J19" s="41">
        <v>43744</v>
      </c>
      <c r="K19" s="22" t="s">
        <v>134</v>
      </c>
      <c r="L19" s="22" t="s">
        <v>135</v>
      </c>
      <c r="M19" s="22" t="s">
        <v>134</v>
      </c>
      <c r="N19" s="22" t="s">
        <v>135</v>
      </c>
      <c r="O19" s="42">
        <v>4079</v>
      </c>
      <c r="P19" s="43">
        <v>359.7</v>
      </c>
      <c r="Q19" s="59">
        <f t="shared" si="0"/>
        <v>4438.7</v>
      </c>
      <c r="R19" s="59">
        <f>Q19-AA19</f>
        <v>998.69999999999982</v>
      </c>
      <c r="S19" s="60">
        <f>R19/AA19*100</f>
        <v>29.031976744186039</v>
      </c>
      <c r="T19" s="71">
        <v>43627</v>
      </c>
      <c r="U19" s="22" t="s">
        <v>155</v>
      </c>
      <c r="V19" s="4" t="s">
        <v>289</v>
      </c>
      <c r="W19" s="16">
        <v>43670</v>
      </c>
      <c r="X19" s="18"/>
      <c r="Y19" s="16"/>
      <c r="Z19" s="7" t="s">
        <v>138</v>
      </c>
      <c r="AA19" s="72">
        <v>3440</v>
      </c>
    </row>
    <row r="20" spans="1:27" s="54" customFormat="1" ht="18.75" customHeight="1" x14ac:dyDescent="0.25">
      <c r="A20" s="24">
        <v>12</v>
      </c>
      <c r="B20" s="24">
        <v>110596</v>
      </c>
      <c r="C20" s="24">
        <v>110596</v>
      </c>
      <c r="D20" s="22" t="s">
        <v>37</v>
      </c>
      <c r="E20" s="24">
        <v>5251</v>
      </c>
      <c r="F20" s="22" t="s">
        <v>38</v>
      </c>
      <c r="G20" s="69">
        <v>45486</v>
      </c>
      <c r="H20" s="69">
        <v>45640</v>
      </c>
      <c r="I20" s="73">
        <v>41456</v>
      </c>
      <c r="J20" s="74">
        <v>41974</v>
      </c>
      <c r="K20" s="22" t="s">
        <v>139</v>
      </c>
      <c r="L20" s="22" t="s">
        <v>140</v>
      </c>
      <c r="M20" s="22" t="s">
        <v>139</v>
      </c>
      <c r="N20" s="22" t="s">
        <v>140</v>
      </c>
      <c r="O20" s="42">
        <v>4103</v>
      </c>
      <c r="P20" s="43">
        <v>192.6</v>
      </c>
      <c r="Q20" s="59">
        <f t="shared" si="0"/>
        <v>4295.6000000000004</v>
      </c>
      <c r="R20" s="59">
        <f>Q20-AA20</f>
        <v>295.60000000000036</v>
      </c>
      <c r="S20" s="60">
        <f>R20/AA20*100</f>
        <v>7.3900000000000095</v>
      </c>
      <c r="T20" s="71">
        <v>41923</v>
      </c>
      <c r="U20" s="22" t="s">
        <v>103</v>
      </c>
      <c r="V20" s="4" t="s">
        <v>169</v>
      </c>
      <c r="W20" s="16">
        <v>41957</v>
      </c>
      <c r="X20" s="18" t="s">
        <v>186</v>
      </c>
      <c r="Y20" s="16">
        <v>42332</v>
      </c>
      <c r="Z20" s="7" t="s">
        <v>141</v>
      </c>
      <c r="AA20" s="72">
        <v>4000</v>
      </c>
    </row>
    <row r="21" spans="1:27" s="54" customFormat="1" ht="18.75" customHeight="1" x14ac:dyDescent="0.25">
      <c r="A21" s="24">
        <v>13</v>
      </c>
      <c r="B21" s="24">
        <v>110627</v>
      </c>
      <c r="C21" s="24">
        <v>110627</v>
      </c>
      <c r="D21" s="22" t="s">
        <v>39</v>
      </c>
      <c r="E21" s="24">
        <v>4706</v>
      </c>
      <c r="F21" s="22" t="s">
        <v>28</v>
      </c>
      <c r="G21" s="40">
        <v>44136</v>
      </c>
      <c r="H21" s="40">
        <v>44501</v>
      </c>
      <c r="I21" s="73">
        <v>44136</v>
      </c>
      <c r="J21" s="41">
        <v>44556</v>
      </c>
      <c r="K21" s="22" t="s">
        <v>127</v>
      </c>
      <c r="L21" s="22" t="s">
        <v>143</v>
      </c>
      <c r="M21" s="22" t="s">
        <v>127</v>
      </c>
      <c r="N21" s="22" t="s">
        <v>143</v>
      </c>
      <c r="O21" s="42">
        <v>3768</v>
      </c>
      <c r="P21" s="43">
        <v>53.2</v>
      </c>
      <c r="Q21" s="59">
        <f t="shared" si="0"/>
        <v>3821.2</v>
      </c>
      <c r="R21" s="59"/>
      <c r="S21" s="60"/>
      <c r="T21" s="71">
        <v>44585</v>
      </c>
      <c r="U21" s="22" t="s">
        <v>155</v>
      </c>
      <c r="V21" s="4" t="s">
        <v>170</v>
      </c>
      <c r="W21" s="16">
        <v>44627</v>
      </c>
      <c r="X21" s="18"/>
      <c r="Y21" s="16"/>
      <c r="Z21" s="7" t="s">
        <v>142</v>
      </c>
      <c r="AA21" s="72">
        <v>4200</v>
      </c>
    </row>
    <row r="22" spans="1:27" s="54" customFormat="1" ht="18.75" customHeight="1" x14ac:dyDescent="0.25">
      <c r="A22" s="149">
        <v>14</v>
      </c>
      <c r="B22" s="149">
        <v>110631</v>
      </c>
      <c r="C22" s="24">
        <v>110631</v>
      </c>
      <c r="D22" s="150" t="s">
        <v>40</v>
      </c>
      <c r="E22" s="149">
        <v>4704</v>
      </c>
      <c r="F22" s="22" t="s">
        <v>28</v>
      </c>
      <c r="G22" s="69">
        <v>45304</v>
      </c>
      <c r="H22" s="69">
        <v>45426</v>
      </c>
      <c r="I22" s="73">
        <v>41275</v>
      </c>
      <c r="J22" s="73">
        <v>41791</v>
      </c>
      <c r="K22" s="22" t="s">
        <v>127</v>
      </c>
      <c r="L22" s="22" t="s">
        <v>143</v>
      </c>
      <c r="M22" s="22" t="s">
        <v>127</v>
      </c>
      <c r="N22" s="22" t="s">
        <v>143</v>
      </c>
      <c r="O22" s="42">
        <v>6352</v>
      </c>
      <c r="P22" s="43">
        <v>138.19999999999999</v>
      </c>
      <c r="Q22" s="59">
        <f t="shared" si="0"/>
        <v>6490.2</v>
      </c>
      <c r="R22" s="59">
        <f t="shared" ref="R22:R32" si="1">Q22-AA22</f>
        <v>2490.1999999999998</v>
      </c>
      <c r="S22" s="60">
        <f t="shared" ref="S22:S32" si="2">R22/AA22*100</f>
        <v>62.254999999999995</v>
      </c>
      <c r="T22" s="71">
        <v>41705</v>
      </c>
      <c r="U22" s="22" t="s">
        <v>103</v>
      </c>
      <c r="V22" s="4" t="s">
        <v>171</v>
      </c>
      <c r="W22" s="16">
        <v>41754</v>
      </c>
      <c r="X22" s="18" t="s">
        <v>187</v>
      </c>
      <c r="Y22" s="16">
        <v>42045</v>
      </c>
      <c r="Z22" s="7" t="s">
        <v>144</v>
      </c>
      <c r="AA22" s="72">
        <v>4000</v>
      </c>
    </row>
    <row r="23" spans="1:27" s="54" customFormat="1" ht="18.75" customHeight="1" x14ac:dyDescent="0.25">
      <c r="A23" s="149"/>
      <c r="B23" s="149"/>
      <c r="C23" s="24">
        <v>110631</v>
      </c>
      <c r="D23" s="150"/>
      <c r="E23" s="149"/>
      <c r="F23" s="22" t="s">
        <v>28</v>
      </c>
      <c r="G23" s="40">
        <v>42675</v>
      </c>
      <c r="H23" s="40">
        <v>43132</v>
      </c>
      <c r="I23" s="73">
        <v>42683</v>
      </c>
      <c r="J23" s="41">
        <v>43187</v>
      </c>
      <c r="K23" s="22" t="s">
        <v>127</v>
      </c>
      <c r="L23" s="22" t="s">
        <v>143</v>
      </c>
      <c r="M23" s="22" t="s">
        <v>127</v>
      </c>
      <c r="N23" s="22" t="s">
        <v>143</v>
      </c>
      <c r="O23" s="42">
        <v>4184</v>
      </c>
      <c r="P23" s="43">
        <v>98.5</v>
      </c>
      <c r="Q23" s="59">
        <f t="shared" si="0"/>
        <v>4282.5</v>
      </c>
      <c r="R23" s="59">
        <f t="shared" si="1"/>
        <v>282.5</v>
      </c>
      <c r="S23" s="60">
        <f t="shared" si="2"/>
        <v>7.0624999999999991</v>
      </c>
      <c r="T23" s="71">
        <v>43113</v>
      </c>
      <c r="U23" s="22" t="s">
        <v>103</v>
      </c>
      <c r="V23" s="4" t="s">
        <v>172</v>
      </c>
      <c r="W23" s="16">
        <v>43147</v>
      </c>
      <c r="X23" s="18" t="s">
        <v>188</v>
      </c>
      <c r="Y23" s="16">
        <v>43388</v>
      </c>
      <c r="Z23" s="7" t="s">
        <v>144</v>
      </c>
      <c r="AA23" s="72">
        <v>4000</v>
      </c>
    </row>
    <row r="24" spans="1:27" s="54" customFormat="1" ht="18.75" customHeight="1" x14ac:dyDescent="0.25">
      <c r="A24" s="149"/>
      <c r="B24" s="149"/>
      <c r="C24" s="24">
        <v>110631</v>
      </c>
      <c r="D24" s="150"/>
      <c r="E24" s="149"/>
      <c r="F24" s="22" t="s">
        <v>28</v>
      </c>
      <c r="G24" s="40">
        <v>43405</v>
      </c>
      <c r="H24" s="40">
        <v>43831</v>
      </c>
      <c r="I24" s="73">
        <v>43410</v>
      </c>
      <c r="J24" s="41">
        <v>43878</v>
      </c>
      <c r="K24" s="22" t="s">
        <v>127</v>
      </c>
      <c r="L24" s="22" t="s">
        <v>143</v>
      </c>
      <c r="M24" s="22" t="s">
        <v>127</v>
      </c>
      <c r="N24" s="22" t="s">
        <v>143</v>
      </c>
      <c r="O24" s="42">
        <v>4969</v>
      </c>
      <c r="P24" s="43">
        <v>147.69999999999999</v>
      </c>
      <c r="Q24" s="59">
        <f t="shared" si="0"/>
        <v>5116.7</v>
      </c>
      <c r="R24" s="59">
        <f t="shared" si="1"/>
        <v>1116.6999999999998</v>
      </c>
      <c r="S24" s="60">
        <f t="shared" si="2"/>
        <v>27.917499999999997</v>
      </c>
      <c r="T24" s="71">
        <v>43740</v>
      </c>
      <c r="U24" s="22" t="s">
        <v>103</v>
      </c>
      <c r="V24" s="4" t="s">
        <v>173</v>
      </c>
      <c r="W24" s="16">
        <v>43777</v>
      </c>
      <c r="X24" s="18" t="s">
        <v>189</v>
      </c>
      <c r="Y24" s="16">
        <v>44813</v>
      </c>
      <c r="Z24" s="7" t="s">
        <v>144</v>
      </c>
      <c r="AA24" s="72">
        <v>4000</v>
      </c>
    </row>
    <row r="25" spans="1:27" s="54" customFormat="1" ht="18.75" customHeight="1" x14ac:dyDescent="0.25">
      <c r="A25" s="24">
        <v>15</v>
      </c>
      <c r="B25" s="24">
        <v>110636</v>
      </c>
      <c r="C25" s="24">
        <v>110636</v>
      </c>
      <c r="D25" s="22" t="s">
        <v>41</v>
      </c>
      <c r="E25" s="24">
        <v>4869</v>
      </c>
      <c r="F25" s="22" t="s">
        <v>42</v>
      </c>
      <c r="G25" s="40">
        <v>43009</v>
      </c>
      <c r="H25" s="40">
        <v>43497</v>
      </c>
      <c r="I25" s="73">
        <v>43030</v>
      </c>
      <c r="J25" s="41">
        <v>43538</v>
      </c>
      <c r="K25" s="22" t="s">
        <v>146</v>
      </c>
      <c r="L25" s="22" t="s">
        <v>147</v>
      </c>
      <c r="M25" s="22" t="s">
        <v>146</v>
      </c>
      <c r="N25" s="22" t="s">
        <v>147</v>
      </c>
      <c r="O25" s="42">
        <v>4567</v>
      </c>
      <c r="P25" s="43">
        <v>108.6</v>
      </c>
      <c r="Q25" s="59">
        <f t="shared" si="0"/>
        <v>4675.6000000000004</v>
      </c>
      <c r="R25" s="59">
        <f t="shared" si="1"/>
        <v>1175.6000000000004</v>
      </c>
      <c r="S25" s="60">
        <f t="shared" si="2"/>
        <v>33.588571428571441</v>
      </c>
      <c r="T25" s="71">
        <v>43477</v>
      </c>
      <c r="U25" s="22" t="s">
        <v>155</v>
      </c>
      <c r="V25" s="4" t="s">
        <v>174</v>
      </c>
      <c r="W25" s="16">
        <v>43507</v>
      </c>
      <c r="X25" s="18"/>
      <c r="Y25" s="16"/>
      <c r="Z25" s="7" t="s">
        <v>145</v>
      </c>
      <c r="AA25" s="72">
        <v>3500</v>
      </c>
    </row>
    <row r="26" spans="1:27" ht="18.75" customHeight="1" x14ac:dyDescent="0.25">
      <c r="A26" s="24">
        <v>16</v>
      </c>
      <c r="B26" s="24">
        <v>110637</v>
      </c>
      <c r="C26" s="24">
        <v>110637</v>
      </c>
      <c r="D26" s="22" t="s">
        <v>43</v>
      </c>
      <c r="E26" s="24">
        <v>7441</v>
      </c>
      <c r="F26" s="22" t="s">
        <v>28</v>
      </c>
      <c r="G26" s="69">
        <v>45427</v>
      </c>
      <c r="H26" s="69">
        <v>45612</v>
      </c>
      <c r="I26" s="73">
        <v>42152</v>
      </c>
      <c r="J26" s="74">
        <v>42705</v>
      </c>
      <c r="K26" s="22" t="s">
        <v>127</v>
      </c>
      <c r="L26" s="22" t="s">
        <v>143</v>
      </c>
      <c r="M26" s="22" t="s">
        <v>127</v>
      </c>
      <c r="N26" s="22" t="s">
        <v>143</v>
      </c>
      <c r="O26" s="42">
        <v>5446</v>
      </c>
      <c r="P26" s="43">
        <v>129</v>
      </c>
      <c r="Q26" s="59">
        <f t="shared" si="0"/>
        <v>5575</v>
      </c>
      <c r="R26" s="59">
        <f t="shared" si="1"/>
        <v>50</v>
      </c>
      <c r="S26" s="60">
        <f t="shared" si="2"/>
        <v>0.90497737556561098</v>
      </c>
      <c r="T26" s="71">
        <v>42251</v>
      </c>
      <c r="U26" s="22" t="s">
        <v>155</v>
      </c>
      <c r="V26" s="4" t="s">
        <v>175</v>
      </c>
      <c r="W26" s="16">
        <v>42899</v>
      </c>
      <c r="X26" s="18"/>
      <c r="Y26" s="16"/>
      <c r="Z26" s="7" t="s">
        <v>148</v>
      </c>
      <c r="AA26" s="72">
        <v>5525</v>
      </c>
    </row>
    <row r="27" spans="1:27" ht="30.75" customHeight="1" x14ac:dyDescent="0.25">
      <c r="A27" s="149">
        <v>17</v>
      </c>
      <c r="B27" s="149">
        <v>110641</v>
      </c>
      <c r="C27" s="24">
        <v>110641</v>
      </c>
      <c r="D27" s="150" t="s">
        <v>44</v>
      </c>
      <c r="E27" s="149">
        <v>4829</v>
      </c>
      <c r="F27" s="22" t="s">
        <v>45</v>
      </c>
      <c r="G27" s="40">
        <v>41334</v>
      </c>
      <c r="H27" s="40">
        <v>42005</v>
      </c>
      <c r="I27" s="73">
        <v>41334</v>
      </c>
      <c r="J27" s="74">
        <v>42005</v>
      </c>
      <c r="K27" s="22" t="s">
        <v>127</v>
      </c>
      <c r="L27" s="22" t="s">
        <v>151</v>
      </c>
      <c r="M27" s="22" t="s">
        <v>150</v>
      </c>
      <c r="N27" s="22" t="s">
        <v>151</v>
      </c>
      <c r="O27" s="42">
        <v>5592</v>
      </c>
      <c r="P27" s="43">
        <v>195.4</v>
      </c>
      <c r="Q27" s="59">
        <f t="shared" si="0"/>
        <v>5787.4</v>
      </c>
      <c r="R27" s="59">
        <f t="shared" si="1"/>
        <v>887.39999999999964</v>
      </c>
      <c r="S27" s="60">
        <f t="shared" si="2"/>
        <v>18.110204081632645</v>
      </c>
      <c r="T27" s="71">
        <v>42011</v>
      </c>
      <c r="U27" s="22" t="s">
        <v>155</v>
      </c>
      <c r="V27" s="4" t="s">
        <v>176</v>
      </c>
      <c r="W27" s="16">
        <v>42048</v>
      </c>
      <c r="X27" s="18"/>
      <c r="Y27" s="16"/>
      <c r="Z27" s="7" t="s">
        <v>149</v>
      </c>
      <c r="AA27" s="72">
        <v>4900</v>
      </c>
    </row>
    <row r="28" spans="1:27" ht="29.25" customHeight="1" x14ac:dyDescent="0.25">
      <c r="A28" s="149"/>
      <c r="B28" s="149"/>
      <c r="C28" s="24">
        <v>110641</v>
      </c>
      <c r="D28" s="150"/>
      <c r="E28" s="149"/>
      <c r="F28" s="22" t="s">
        <v>45</v>
      </c>
      <c r="G28" s="40">
        <v>42217</v>
      </c>
      <c r="H28" s="40">
        <v>42795</v>
      </c>
      <c r="I28" s="73">
        <v>42217</v>
      </c>
      <c r="J28" s="41">
        <v>42830</v>
      </c>
      <c r="K28" s="22" t="s">
        <v>127</v>
      </c>
      <c r="L28" s="22" t="s">
        <v>151</v>
      </c>
      <c r="M28" s="22" t="s">
        <v>127</v>
      </c>
      <c r="N28" s="22" t="s">
        <v>143</v>
      </c>
      <c r="O28" s="42">
        <v>4807</v>
      </c>
      <c r="P28" s="43">
        <v>443.6</v>
      </c>
      <c r="Q28" s="59">
        <f t="shared" si="0"/>
        <v>5250.6</v>
      </c>
      <c r="R28" s="59">
        <f t="shared" si="1"/>
        <v>350.60000000000036</v>
      </c>
      <c r="S28" s="60">
        <f t="shared" si="2"/>
        <v>7.1551020408163346</v>
      </c>
      <c r="T28" s="71">
        <v>42661</v>
      </c>
      <c r="U28" s="22" t="s">
        <v>155</v>
      </c>
      <c r="V28" s="4" t="s">
        <v>177</v>
      </c>
      <c r="W28" s="16">
        <v>42919</v>
      </c>
      <c r="X28" s="18"/>
      <c r="Y28" s="16"/>
      <c r="Z28" s="7" t="s">
        <v>149</v>
      </c>
      <c r="AA28" s="72">
        <v>4900</v>
      </c>
    </row>
    <row r="29" spans="1:27" ht="18.75" customHeight="1" x14ac:dyDescent="0.25">
      <c r="A29" s="149">
        <v>18</v>
      </c>
      <c r="B29" s="149">
        <v>110645</v>
      </c>
      <c r="C29" s="24">
        <v>110645</v>
      </c>
      <c r="D29" s="150" t="s">
        <v>46</v>
      </c>
      <c r="E29" s="149">
        <v>10990</v>
      </c>
      <c r="F29" s="22" t="s">
        <v>42</v>
      </c>
      <c r="G29" s="69">
        <v>45366</v>
      </c>
      <c r="H29" s="40">
        <v>42736</v>
      </c>
      <c r="I29" s="73">
        <v>42095</v>
      </c>
      <c r="J29" s="41">
        <v>42765</v>
      </c>
      <c r="K29" s="22" t="s">
        <v>146</v>
      </c>
      <c r="L29" s="22" t="s">
        <v>147</v>
      </c>
      <c r="M29" s="22" t="s">
        <v>146</v>
      </c>
      <c r="N29" s="22" t="s">
        <v>147</v>
      </c>
      <c r="O29" s="42">
        <v>4232</v>
      </c>
      <c r="P29" s="43">
        <v>510.8</v>
      </c>
      <c r="Q29" s="59">
        <f t="shared" si="0"/>
        <v>4742.8</v>
      </c>
      <c r="R29" s="59">
        <f t="shared" si="1"/>
        <v>1986.8000000000002</v>
      </c>
      <c r="S29" s="60">
        <f t="shared" si="2"/>
        <v>72.089985486211901</v>
      </c>
      <c r="T29" s="71">
        <v>42642</v>
      </c>
      <c r="U29" s="22" t="s">
        <v>155</v>
      </c>
      <c r="V29" s="4" t="s">
        <v>178</v>
      </c>
      <c r="W29" s="16">
        <v>42885</v>
      </c>
      <c r="X29" s="18"/>
      <c r="Y29" s="16"/>
      <c r="Z29" s="7" t="s">
        <v>152</v>
      </c>
      <c r="AA29" s="72">
        <v>2756</v>
      </c>
    </row>
    <row r="30" spans="1:27" ht="18.75" customHeight="1" x14ac:dyDescent="0.25">
      <c r="A30" s="149"/>
      <c r="B30" s="149"/>
      <c r="C30" s="24">
        <v>110645</v>
      </c>
      <c r="D30" s="150"/>
      <c r="E30" s="149"/>
      <c r="F30" s="22" t="s">
        <v>42</v>
      </c>
      <c r="G30" s="40">
        <v>43101</v>
      </c>
      <c r="H30" s="40">
        <v>43405</v>
      </c>
      <c r="I30" s="73">
        <v>42948</v>
      </c>
      <c r="J30" s="41">
        <v>43437</v>
      </c>
      <c r="K30" s="22" t="s">
        <v>146</v>
      </c>
      <c r="L30" s="22" t="s">
        <v>147</v>
      </c>
      <c r="M30" s="22" t="s">
        <v>146</v>
      </c>
      <c r="N30" s="22" t="s">
        <v>147</v>
      </c>
      <c r="O30" s="42">
        <v>3962</v>
      </c>
      <c r="P30" s="43">
        <v>196.1</v>
      </c>
      <c r="Q30" s="59">
        <f t="shared" si="0"/>
        <v>4158.1000000000004</v>
      </c>
      <c r="R30" s="59">
        <f t="shared" si="1"/>
        <v>1402.1000000000004</v>
      </c>
      <c r="S30" s="60">
        <f t="shared" si="2"/>
        <v>50.874455732946309</v>
      </c>
      <c r="T30" s="71">
        <v>43317</v>
      </c>
      <c r="U30" s="22" t="s">
        <v>103</v>
      </c>
      <c r="V30" s="4" t="s">
        <v>179</v>
      </c>
      <c r="W30" s="16">
        <v>43383</v>
      </c>
      <c r="X30" s="18" t="s">
        <v>190</v>
      </c>
      <c r="Y30" s="16">
        <v>44376</v>
      </c>
      <c r="Z30" s="7" t="s">
        <v>152</v>
      </c>
      <c r="AA30" s="72">
        <v>2756</v>
      </c>
    </row>
    <row r="31" spans="1:27" ht="18.75" customHeight="1" x14ac:dyDescent="0.25">
      <c r="A31" s="149">
        <v>19</v>
      </c>
      <c r="B31" s="149">
        <v>110648</v>
      </c>
      <c r="C31" s="24">
        <v>110648</v>
      </c>
      <c r="D31" s="150" t="s">
        <v>47</v>
      </c>
      <c r="E31" s="149">
        <v>5401</v>
      </c>
      <c r="F31" s="22" t="s">
        <v>45</v>
      </c>
      <c r="G31" s="69">
        <v>45520</v>
      </c>
      <c r="H31" s="69">
        <v>45582</v>
      </c>
      <c r="I31" s="69">
        <v>45520</v>
      </c>
      <c r="J31" s="41">
        <v>43059</v>
      </c>
      <c r="K31" s="22" t="s">
        <v>150</v>
      </c>
      <c r="L31" s="22" t="s">
        <v>370</v>
      </c>
      <c r="M31" s="22" t="s">
        <v>150</v>
      </c>
      <c r="N31" s="22" t="s">
        <v>151</v>
      </c>
      <c r="O31" s="42">
        <v>5296</v>
      </c>
      <c r="P31" s="43">
        <v>271.2</v>
      </c>
      <c r="Q31" s="59">
        <f t="shared" si="0"/>
        <v>5567.2</v>
      </c>
      <c r="R31" s="59">
        <f t="shared" si="1"/>
        <v>667.19999999999982</v>
      </c>
      <c r="S31" s="60">
        <f t="shared" si="2"/>
        <v>13.616326530612241</v>
      </c>
      <c r="T31" s="71">
        <v>43063</v>
      </c>
      <c r="U31" s="22" t="s">
        <v>155</v>
      </c>
      <c r="V31" s="4" t="s">
        <v>180</v>
      </c>
      <c r="W31" s="16">
        <v>43083</v>
      </c>
      <c r="X31" s="18"/>
      <c r="Y31" s="16"/>
      <c r="Z31" s="7" t="s">
        <v>153</v>
      </c>
      <c r="AA31" s="72">
        <v>4900</v>
      </c>
    </row>
    <row r="32" spans="1:27" ht="35.25" customHeight="1" x14ac:dyDescent="0.25">
      <c r="A32" s="149"/>
      <c r="B32" s="149"/>
      <c r="C32" s="24">
        <v>110648</v>
      </c>
      <c r="D32" s="150"/>
      <c r="E32" s="149"/>
      <c r="F32" s="22" t="s">
        <v>45</v>
      </c>
      <c r="G32" s="69">
        <v>45432</v>
      </c>
      <c r="H32" s="69">
        <v>45617</v>
      </c>
      <c r="I32" s="69">
        <v>45432</v>
      </c>
      <c r="J32" s="41">
        <v>44540</v>
      </c>
      <c r="K32" s="22" t="s">
        <v>192</v>
      </c>
      <c r="L32" s="22" t="s">
        <v>371</v>
      </c>
      <c r="M32" s="22" t="s">
        <v>150</v>
      </c>
      <c r="N32" s="22" t="s">
        <v>151</v>
      </c>
      <c r="O32" s="42">
        <v>5956</v>
      </c>
      <c r="P32" s="43">
        <v>290.2</v>
      </c>
      <c r="Q32" s="59">
        <f t="shared" si="0"/>
        <v>6246.2</v>
      </c>
      <c r="R32" s="59">
        <f t="shared" si="1"/>
        <v>1346.1999999999998</v>
      </c>
      <c r="S32" s="60">
        <f t="shared" si="2"/>
        <v>27.473469387755102</v>
      </c>
      <c r="T32" s="71">
        <v>44540</v>
      </c>
      <c r="U32" s="22" t="s">
        <v>155</v>
      </c>
      <c r="V32" s="4" t="s">
        <v>181</v>
      </c>
      <c r="W32" s="16">
        <v>44574</v>
      </c>
      <c r="X32" s="18"/>
      <c r="Y32" s="16"/>
      <c r="Z32" s="7" t="s">
        <v>153</v>
      </c>
      <c r="AA32" s="72">
        <v>4900</v>
      </c>
    </row>
    <row r="33" spans="1:27" s="81" customFormat="1" ht="18.75" customHeight="1" x14ac:dyDescent="0.25">
      <c r="A33" s="24">
        <v>20</v>
      </c>
      <c r="B33" s="24">
        <v>110650</v>
      </c>
      <c r="C33" s="24">
        <v>110650</v>
      </c>
      <c r="D33" s="22" t="s">
        <v>48</v>
      </c>
      <c r="E33" s="24">
        <v>9795</v>
      </c>
      <c r="F33" s="22" t="s">
        <v>28</v>
      </c>
      <c r="G33" s="40">
        <v>41214</v>
      </c>
      <c r="H33" s="40">
        <v>41640</v>
      </c>
      <c r="I33" s="70">
        <v>41214</v>
      </c>
      <c r="J33" s="75">
        <v>41671</v>
      </c>
      <c r="K33" s="76" t="s">
        <v>127</v>
      </c>
      <c r="L33" s="63" t="s">
        <v>290</v>
      </c>
      <c r="M33" s="63" t="s">
        <v>127</v>
      </c>
      <c r="N33" s="63" t="s">
        <v>290</v>
      </c>
      <c r="O33" s="77">
        <v>4322</v>
      </c>
      <c r="P33" s="78">
        <v>224.92193598000009</v>
      </c>
      <c r="Q33" s="59">
        <f t="shared" ref="Q33:Q64" si="3">O33+P33</f>
        <v>4546.9219359799999</v>
      </c>
      <c r="R33" s="59"/>
      <c r="S33" s="60"/>
      <c r="T33" s="61">
        <v>45248</v>
      </c>
      <c r="U33" s="22" t="s">
        <v>155</v>
      </c>
      <c r="V33" s="79" t="s">
        <v>333</v>
      </c>
      <c r="W33" s="80">
        <v>41646</v>
      </c>
      <c r="X33" s="79"/>
      <c r="Y33" s="80"/>
      <c r="Z33" s="13" t="s">
        <v>299</v>
      </c>
      <c r="AA33" s="72">
        <v>5500</v>
      </c>
    </row>
    <row r="34" spans="1:27" s="81" customFormat="1" ht="30.75" customHeight="1" x14ac:dyDescent="0.25">
      <c r="A34" s="149">
        <v>21</v>
      </c>
      <c r="B34" s="149">
        <v>110656</v>
      </c>
      <c r="C34" s="24">
        <v>110656</v>
      </c>
      <c r="D34" s="150" t="s">
        <v>49</v>
      </c>
      <c r="E34" s="149">
        <v>11966</v>
      </c>
      <c r="F34" s="22" t="s">
        <v>38</v>
      </c>
      <c r="G34" s="69">
        <v>45607</v>
      </c>
      <c r="H34" s="69">
        <v>45456</v>
      </c>
      <c r="I34" s="70">
        <v>40848</v>
      </c>
      <c r="J34" s="82">
        <v>41456</v>
      </c>
      <c r="K34" s="83" t="s">
        <v>139</v>
      </c>
      <c r="L34" s="83" t="s">
        <v>210</v>
      </c>
      <c r="M34" s="83" t="s">
        <v>139</v>
      </c>
      <c r="N34" s="83" t="s">
        <v>210</v>
      </c>
      <c r="O34" s="77">
        <v>2553</v>
      </c>
      <c r="P34" s="84" t="s">
        <v>291</v>
      </c>
      <c r="Q34" s="59"/>
      <c r="R34" s="59"/>
      <c r="S34" s="60"/>
      <c r="T34" s="61">
        <v>41567</v>
      </c>
      <c r="U34" s="22" t="s">
        <v>155</v>
      </c>
      <c r="V34" s="79" t="s">
        <v>334</v>
      </c>
      <c r="W34" s="80">
        <v>41614</v>
      </c>
      <c r="X34" s="79"/>
      <c r="Y34" s="80"/>
      <c r="Z34" s="13" t="s">
        <v>300</v>
      </c>
      <c r="AA34" s="72">
        <v>2000</v>
      </c>
    </row>
    <row r="35" spans="1:27" s="81" customFormat="1" ht="18.75" customHeight="1" x14ac:dyDescent="0.25">
      <c r="A35" s="149"/>
      <c r="B35" s="149"/>
      <c r="C35" s="24">
        <v>110656</v>
      </c>
      <c r="D35" s="150"/>
      <c r="E35" s="149"/>
      <c r="F35" s="22" t="s">
        <v>38</v>
      </c>
      <c r="G35" s="69">
        <v>45305</v>
      </c>
      <c r="H35" s="69">
        <v>45579</v>
      </c>
      <c r="I35" s="70">
        <v>41640</v>
      </c>
      <c r="J35" s="82">
        <v>41944</v>
      </c>
      <c r="K35" s="83" t="s">
        <v>139</v>
      </c>
      <c r="L35" s="83" t="s">
        <v>210</v>
      </c>
      <c r="M35" s="83" t="s">
        <v>139</v>
      </c>
      <c r="N35" s="83" t="s">
        <v>210</v>
      </c>
      <c r="O35" s="77">
        <v>2413</v>
      </c>
      <c r="P35" s="78">
        <v>38.891324789999992</v>
      </c>
      <c r="Q35" s="59">
        <f t="shared" si="3"/>
        <v>2451.89132479</v>
      </c>
      <c r="R35" s="59">
        <f t="shared" ref="R35:R45" si="4">Q35-AA35</f>
        <v>451.89132479</v>
      </c>
      <c r="S35" s="60">
        <f t="shared" ref="S35:S45" si="5">R35/AA35*100</f>
        <v>22.594566239500001</v>
      </c>
      <c r="T35" s="61">
        <v>42010</v>
      </c>
      <c r="U35" s="22" t="s">
        <v>155</v>
      </c>
      <c r="V35" s="79" t="s">
        <v>335</v>
      </c>
      <c r="W35" s="80">
        <v>42047</v>
      </c>
      <c r="X35" s="79"/>
      <c r="Y35" s="80"/>
      <c r="Z35" s="13" t="s">
        <v>300</v>
      </c>
      <c r="AA35" s="72">
        <v>2000</v>
      </c>
    </row>
    <row r="36" spans="1:27" s="81" customFormat="1" ht="18.75" customHeight="1" x14ac:dyDescent="0.25">
      <c r="A36" s="24">
        <v>22</v>
      </c>
      <c r="B36" s="24">
        <v>110671</v>
      </c>
      <c r="C36" s="24">
        <v>110671</v>
      </c>
      <c r="D36" s="22" t="s">
        <v>50</v>
      </c>
      <c r="E36" s="24">
        <v>4822</v>
      </c>
      <c r="F36" s="22" t="s">
        <v>45</v>
      </c>
      <c r="G36" s="69">
        <v>45396</v>
      </c>
      <c r="H36" s="69">
        <v>45519</v>
      </c>
      <c r="I36" s="70">
        <v>41730</v>
      </c>
      <c r="J36" s="82">
        <v>42248</v>
      </c>
      <c r="K36" s="83" t="s">
        <v>150</v>
      </c>
      <c r="L36" s="83" t="s">
        <v>292</v>
      </c>
      <c r="M36" s="83" t="s">
        <v>150</v>
      </c>
      <c r="N36" s="83" t="s">
        <v>292</v>
      </c>
      <c r="O36" s="77">
        <v>5740</v>
      </c>
      <c r="P36" s="78">
        <v>168.00634379999997</v>
      </c>
      <c r="Q36" s="59">
        <f t="shared" si="3"/>
        <v>5908.0063437999997</v>
      </c>
      <c r="R36" s="59">
        <f t="shared" si="4"/>
        <v>1008.0063437999997</v>
      </c>
      <c r="S36" s="60">
        <f t="shared" si="5"/>
        <v>20.57155803673469</v>
      </c>
      <c r="T36" s="61">
        <v>42164</v>
      </c>
      <c r="U36" s="22" t="s">
        <v>155</v>
      </c>
      <c r="V36" s="79" t="s">
        <v>336</v>
      </c>
      <c r="W36" s="80">
        <v>42202</v>
      </c>
      <c r="X36" s="79"/>
      <c r="Y36" s="80"/>
      <c r="Z36" s="13" t="s">
        <v>301</v>
      </c>
      <c r="AA36" s="72">
        <v>4900</v>
      </c>
    </row>
    <row r="37" spans="1:27" s="81" customFormat="1" ht="18.75" customHeight="1" x14ac:dyDescent="0.25">
      <c r="A37" s="149">
        <v>23</v>
      </c>
      <c r="B37" s="149">
        <v>110674</v>
      </c>
      <c r="C37" s="24">
        <v>110674</v>
      </c>
      <c r="D37" s="150" t="s">
        <v>51</v>
      </c>
      <c r="E37" s="149">
        <v>10948</v>
      </c>
      <c r="F37" s="22" t="s">
        <v>45</v>
      </c>
      <c r="G37" s="69">
        <v>45639</v>
      </c>
      <c r="H37" s="69">
        <v>45610</v>
      </c>
      <c r="I37" s="70">
        <v>41609</v>
      </c>
      <c r="J37" s="82">
        <v>41974</v>
      </c>
      <c r="K37" s="83" t="s">
        <v>150</v>
      </c>
      <c r="L37" s="83" t="s">
        <v>292</v>
      </c>
      <c r="M37" s="83" t="s">
        <v>150</v>
      </c>
      <c r="N37" s="83" t="s">
        <v>292</v>
      </c>
      <c r="O37" s="77">
        <v>5655</v>
      </c>
      <c r="P37" s="78">
        <v>301.05787299999997</v>
      </c>
      <c r="Q37" s="59">
        <f t="shared" si="3"/>
        <v>5956.0578729999997</v>
      </c>
      <c r="R37" s="59">
        <f t="shared" si="4"/>
        <v>1056.0578729999997</v>
      </c>
      <c r="S37" s="60">
        <f t="shared" si="5"/>
        <v>21.552201489795912</v>
      </c>
      <c r="T37" s="61">
        <v>41872</v>
      </c>
      <c r="U37" s="22" t="s">
        <v>155</v>
      </c>
      <c r="V37" s="79" t="s">
        <v>337</v>
      </c>
      <c r="W37" s="80">
        <v>41927</v>
      </c>
      <c r="X37" s="79"/>
      <c r="Y37" s="80"/>
      <c r="Z37" s="13" t="s">
        <v>302</v>
      </c>
      <c r="AA37" s="72">
        <v>4900</v>
      </c>
    </row>
    <row r="38" spans="1:27" s="81" customFormat="1" ht="18.75" customHeight="1" x14ac:dyDescent="0.25">
      <c r="A38" s="149"/>
      <c r="B38" s="149"/>
      <c r="C38" s="24">
        <v>110674</v>
      </c>
      <c r="D38" s="150"/>
      <c r="E38" s="149"/>
      <c r="F38" s="22" t="s">
        <v>45</v>
      </c>
      <c r="G38" s="69">
        <v>45458</v>
      </c>
      <c r="H38" s="69">
        <v>45612</v>
      </c>
      <c r="I38" s="70">
        <v>42165</v>
      </c>
      <c r="J38" s="82">
        <v>42705</v>
      </c>
      <c r="K38" s="83" t="s">
        <v>150</v>
      </c>
      <c r="L38" s="83" t="s">
        <v>292</v>
      </c>
      <c r="M38" s="83" t="s">
        <v>150</v>
      </c>
      <c r="N38" s="83" t="s">
        <v>292</v>
      </c>
      <c r="O38" s="77">
        <v>5570</v>
      </c>
      <c r="P38" s="78">
        <v>145.76126899999997</v>
      </c>
      <c r="Q38" s="59">
        <f t="shared" si="3"/>
        <v>5715.7612689999996</v>
      </c>
      <c r="R38" s="59">
        <f t="shared" si="4"/>
        <v>815.76126899999963</v>
      </c>
      <c r="S38" s="60">
        <f t="shared" si="5"/>
        <v>16.648189163265297</v>
      </c>
      <c r="T38" s="61">
        <v>42663</v>
      </c>
      <c r="U38" s="22" t="s">
        <v>155</v>
      </c>
      <c r="V38" s="79" t="s">
        <v>338</v>
      </c>
      <c r="W38" s="80">
        <v>42864</v>
      </c>
      <c r="X38" s="79"/>
      <c r="Y38" s="80"/>
      <c r="Z38" s="13" t="s">
        <v>302</v>
      </c>
      <c r="AA38" s="72">
        <v>4900</v>
      </c>
    </row>
    <row r="39" spans="1:27" s="81" customFormat="1" ht="18.75" customHeight="1" x14ac:dyDescent="0.25">
      <c r="A39" s="24">
        <v>24</v>
      </c>
      <c r="B39" s="24">
        <v>110677</v>
      </c>
      <c r="C39" s="24">
        <v>110677</v>
      </c>
      <c r="D39" s="22" t="s">
        <v>52</v>
      </c>
      <c r="E39" s="24">
        <v>5406</v>
      </c>
      <c r="F39" s="22" t="s">
        <v>45</v>
      </c>
      <c r="G39" s="69">
        <v>45519</v>
      </c>
      <c r="H39" s="69">
        <v>45339</v>
      </c>
      <c r="I39" s="70">
        <v>42246</v>
      </c>
      <c r="J39" s="82">
        <v>42795</v>
      </c>
      <c r="K39" s="83" t="s">
        <v>150</v>
      </c>
      <c r="L39" s="83" t="s">
        <v>292</v>
      </c>
      <c r="M39" s="83" t="s">
        <v>150</v>
      </c>
      <c r="N39" s="83" t="s">
        <v>292</v>
      </c>
      <c r="O39" s="77">
        <v>4998</v>
      </c>
      <c r="P39" s="78">
        <v>150.9821661</v>
      </c>
      <c r="Q39" s="59">
        <f t="shared" si="3"/>
        <v>5148.9821660999996</v>
      </c>
      <c r="R39" s="59">
        <f t="shared" si="4"/>
        <v>248.98216609999963</v>
      </c>
      <c r="S39" s="60">
        <f t="shared" si="5"/>
        <v>5.0812686959183599</v>
      </c>
      <c r="T39" s="61">
        <v>42662</v>
      </c>
      <c r="U39" s="23" t="s">
        <v>103</v>
      </c>
      <c r="V39" s="85" t="s">
        <v>322</v>
      </c>
      <c r="W39" s="86">
        <v>42864</v>
      </c>
      <c r="X39" s="79" t="s">
        <v>339</v>
      </c>
      <c r="Y39" s="80">
        <v>45286</v>
      </c>
      <c r="Z39" s="87" t="s">
        <v>303</v>
      </c>
      <c r="AA39" s="72">
        <v>4900</v>
      </c>
    </row>
    <row r="40" spans="1:27" s="81" customFormat="1" ht="18.75" customHeight="1" x14ac:dyDescent="0.25">
      <c r="A40" s="24">
        <v>25</v>
      </c>
      <c r="B40" s="24">
        <v>110682</v>
      </c>
      <c r="C40" s="24">
        <v>110682</v>
      </c>
      <c r="D40" s="22" t="s">
        <v>53</v>
      </c>
      <c r="E40" s="24">
        <v>7439</v>
      </c>
      <c r="F40" s="22" t="s">
        <v>28</v>
      </c>
      <c r="G40" s="40">
        <v>43009</v>
      </c>
      <c r="H40" s="40">
        <v>43525</v>
      </c>
      <c r="I40" s="70">
        <v>43005</v>
      </c>
      <c r="J40" s="82">
        <v>43556</v>
      </c>
      <c r="K40" s="83" t="s">
        <v>127</v>
      </c>
      <c r="L40" s="83" t="s">
        <v>290</v>
      </c>
      <c r="M40" s="83" t="s">
        <v>127</v>
      </c>
      <c r="N40" s="83" t="s">
        <v>290</v>
      </c>
      <c r="O40" s="77">
        <v>4164</v>
      </c>
      <c r="P40" s="78">
        <v>365.10167458999996</v>
      </c>
      <c r="Q40" s="59">
        <f t="shared" si="3"/>
        <v>4529.1016745899997</v>
      </c>
      <c r="R40" s="59">
        <f t="shared" si="4"/>
        <v>129.10167458999967</v>
      </c>
      <c r="S40" s="60">
        <f t="shared" si="5"/>
        <v>2.9341289679545381</v>
      </c>
      <c r="T40" s="61">
        <v>43494</v>
      </c>
      <c r="U40" s="23" t="s">
        <v>103</v>
      </c>
      <c r="V40" s="88" t="s">
        <v>323</v>
      </c>
      <c r="W40" s="16">
        <v>43551</v>
      </c>
      <c r="X40" s="79" t="s">
        <v>340</v>
      </c>
      <c r="Y40" s="80">
        <v>44179</v>
      </c>
      <c r="Z40" s="13" t="s">
        <v>304</v>
      </c>
      <c r="AA40" s="72">
        <v>4400</v>
      </c>
    </row>
    <row r="41" spans="1:27" s="81" customFormat="1" ht="18.75" customHeight="1" x14ac:dyDescent="0.25">
      <c r="A41" s="149">
        <v>26</v>
      </c>
      <c r="B41" s="149">
        <v>110693</v>
      </c>
      <c r="C41" s="24">
        <v>110693</v>
      </c>
      <c r="D41" s="150" t="s">
        <v>54</v>
      </c>
      <c r="E41" s="149">
        <v>7452</v>
      </c>
      <c r="F41" s="22" t="s">
        <v>28</v>
      </c>
      <c r="G41" s="69">
        <v>45609</v>
      </c>
      <c r="H41" s="69">
        <v>45366</v>
      </c>
      <c r="I41" s="70">
        <v>41579</v>
      </c>
      <c r="J41" s="82">
        <v>42095</v>
      </c>
      <c r="K41" s="83" t="s">
        <v>127</v>
      </c>
      <c r="L41" s="83" t="s">
        <v>290</v>
      </c>
      <c r="M41" s="83" t="s">
        <v>127</v>
      </c>
      <c r="N41" s="83" t="s">
        <v>290</v>
      </c>
      <c r="O41" s="77">
        <v>5257</v>
      </c>
      <c r="P41" s="78">
        <v>323.8</v>
      </c>
      <c r="Q41" s="59">
        <f t="shared" si="3"/>
        <v>5580.8</v>
      </c>
      <c r="R41" s="59">
        <f t="shared" si="4"/>
        <v>1280.8000000000002</v>
      </c>
      <c r="S41" s="60">
        <f t="shared" si="5"/>
        <v>29.786046511627912</v>
      </c>
      <c r="T41" s="61">
        <v>42060</v>
      </c>
      <c r="U41" s="22" t="s">
        <v>155</v>
      </c>
      <c r="V41" s="79" t="s">
        <v>341</v>
      </c>
      <c r="W41" s="80">
        <v>42094</v>
      </c>
      <c r="X41" s="79"/>
      <c r="Y41" s="80"/>
      <c r="Z41" s="13" t="s">
        <v>305</v>
      </c>
      <c r="AA41" s="72">
        <v>4300</v>
      </c>
    </row>
    <row r="42" spans="1:27" s="81" customFormat="1" ht="18.75" customHeight="1" x14ac:dyDescent="0.25">
      <c r="A42" s="149"/>
      <c r="B42" s="149"/>
      <c r="C42" s="24">
        <v>110693</v>
      </c>
      <c r="D42" s="150"/>
      <c r="E42" s="149"/>
      <c r="F42" s="22" t="s">
        <v>28</v>
      </c>
      <c r="G42" s="69">
        <v>45613</v>
      </c>
      <c r="H42" s="40">
        <v>43497</v>
      </c>
      <c r="I42" s="70">
        <v>43041</v>
      </c>
      <c r="J42" s="82">
        <v>43525</v>
      </c>
      <c r="K42" s="83" t="s">
        <v>127</v>
      </c>
      <c r="L42" s="83" t="s">
        <v>290</v>
      </c>
      <c r="M42" s="83" t="s">
        <v>127</v>
      </c>
      <c r="N42" s="83" t="s">
        <v>290</v>
      </c>
      <c r="O42" s="77">
        <v>4505</v>
      </c>
      <c r="P42" s="78">
        <v>353.59646756999996</v>
      </c>
      <c r="Q42" s="59">
        <f t="shared" si="3"/>
        <v>4858.5964675699997</v>
      </c>
      <c r="R42" s="59">
        <f t="shared" si="4"/>
        <v>558.59646756999973</v>
      </c>
      <c r="S42" s="60">
        <f t="shared" si="5"/>
        <v>12.990615524883713</v>
      </c>
      <c r="T42" s="61">
        <v>43501</v>
      </c>
      <c r="U42" s="22" t="s">
        <v>155</v>
      </c>
      <c r="V42" s="79" t="s">
        <v>342</v>
      </c>
      <c r="W42" s="80">
        <v>43551</v>
      </c>
      <c r="X42" s="79"/>
      <c r="Y42" s="80"/>
      <c r="Z42" s="13" t="s">
        <v>305</v>
      </c>
      <c r="AA42" s="72">
        <v>4300</v>
      </c>
    </row>
    <row r="43" spans="1:27" s="81" customFormat="1" ht="18.75" customHeight="1" x14ac:dyDescent="0.25">
      <c r="A43" s="149"/>
      <c r="B43" s="149"/>
      <c r="C43" s="24">
        <v>110693</v>
      </c>
      <c r="D43" s="150"/>
      <c r="E43" s="149"/>
      <c r="F43" s="22" t="s">
        <v>28</v>
      </c>
      <c r="G43" s="40">
        <v>42278</v>
      </c>
      <c r="H43" s="40">
        <v>42736</v>
      </c>
      <c r="I43" s="70">
        <v>42301</v>
      </c>
      <c r="J43" s="82">
        <v>42767</v>
      </c>
      <c r="K43" s="83" t="s">
        <v>127</v>
      </c>
      <c r="L43" s="83" t="s">
        <v>290</v>
      </c>
      <c r="M43" s="83" t="s">
        <v>127</v>
      </c>
      <c r="N43" s="83" t="s">
        <v>290</v>
      </c>
      <c r="O43" s="77">
        <v>4336</v>
      </c>
      <c r="P43" s="78">
        <v>220.62862729999998</v>
      </c>
      <c r="Q43" s="59">
        <f t="shared" si="3"/>
        <v>4556.6286272999996</v>
      </c>
      <c r="R43" s="59">
        <f t="shared" si="4"/>
        <v>256.62862729999961</v>
      </c>
      <c r="S43" s="60">
        <f t="shared" si="5"/>
        <v>5.9681076116278975</v>
      </c>
      <c r="T43" s="61">
        <v>42666</v>
      </c>
      <c r="U43" s="22" t="s">
        <v>155</v>
      </c>
      <c r="V43" s="79" t="s">
        <v>343</v>
      </c>
      <c r="W43" s="80">
        <v>42922</v>
      </c>
      <c r="X43" s="79"/>
      <c r="Y43" s="80"/>
      <c r="Z43" s="13" t="s">
        <v>305</v>
      </c>
      <c r="AA43" s="72">
        <v>4300</v>
      </c>
    </row>
    <row r="44" spans="1:27" s="54" customFormat="1" ht="18.75" customHeight="1" x14ac:dyDescent="0.25">
      <c r="A44" s="24">
        <v>27</v>
      </c>
      <c r="B44" s="24">
        <v>110696</v>
      </c>
      <c r="C44" s="24">
        <v>110696</v>
      </c>
      <c r="D44" s="22" t="s">
        <v>55</v>
      </c>
      <c r="E44" s="24">
        <v>5393</v>
      </c>
      <c r="F44" s="22" t="s">
        <v>45</v>
      </c>
      <c r="G44" s="69">
        <v>45613</v>
      </c>
      <c r="H44" s="69">
        <v>45310</v>
      </c>
      <c r="I44" s="70">
        <v>43042</v>
      </c>
      <c r="J44" s="82">
        <v>43497</v>
      </c>
      <c r="K44" s="89" t="s">
        <v>150</v>
      </c>
      <c r="L44" s="89" t="s">
        <v>292</v>
      </c>
      <c r="M44" s="89" t="s">
        <v>293</v>
      </c>
      <c r="N44" s="89" t="s">
        <v>216</v>
      </c>
      <c r="O44" s="90">
        <v>8835</v>
      </c>
      <c r="P44" s="84">
        <v>196.31366710999995</v>
      </c>
      <c r="Q44" s="59">
        <f t="shared" si="3"/>
        <v>9031.3136671100001</v>
      </c>
      <c r="R44" s="59">
        <f t="shared" si="4"/>
        <v>4131.3136671100001</v>
      </c>
      <c r="S44" s="60">
        <f t="shared" si="5"/>
        <v>84.312523818571421</v>
      </c>
      <c r="T44" s="61">
        <v>45215</v>
      </c>
      <c r="U44" s="22" t="s">
        <v>103</v>
      </c>
      <c r="V44" s="23" t="s">
        <v>365</v>
      </c>
      <c r="W44" s="91">
        <v>43941</v>
      </c>
      <c r="X44" s="92" t="s">
        <v>344</v>
      </c>
      <c r="Y44" s="93">
        <v>44927</v>
      </c>
      <c r="Z44" s="13" t="s">
        <v>306</v>
      </c>
      <c r="AA44" s="72">
        <v>4900</v>
      </c>
    </row>
    <row r="45" spans="1:27" s="54" customFormat="1" ht="18.75" customHeight="1" x14ac:dyDescent="0.25">
      <c r="A45" s="24">
        <v>28</v>
      </c>
      <c r="B45" s="24">
        <v>110698</v>
      </c>
      <c r="C45" s="24">
        <v>110698</v>
      </c>
      <c r="D45" s="22" t="s">
        <v>56</v>
      </c>
      <c r="E45" s="24">
        <v>4804</v>
      </c>
      <c r="F45" s="22" t="s">
        <v>42</v>
      </c>
      <c r="G45" s="69">
        <v>45396</v>
      </c>
      <c r="H45" s="69">
        <v>45641</v>
      </c>
      <c r="I45" s="70">
        <v>41730</v>
      </c>
      <c r="J45" s="82">
        <v>42339</v>
      </c>
      <c r="K45" s="89" t="s">
        <v>294</v>
      </c>
      <c r="L45" s="89" t="s">
        <v>295</v>
      </c>
      <c r="M45" s="89" t="s">
        <v>146</v>
      </c>
      <c r="N45" s="89" t="s">
        <v>296</v>
      </c>
      <c r="O45" s="90">
        <v>3090</v>
      </c>
      <c r="P45" s="84">
        <v>117.06455422000001</v>
      </c>
      <c r="Q45" s="59">
        <f t="shared" si="3"/>
        <v>3207.06455422</v>
      </c>
      <c r="R45" s="59">
        <f t="shared" si="4"/>
        <v>451.06455421999999</v>
      </c>
      <c r="S45" s="60">
        <f t="shared" si="5"/>
        <v>16.366638396952105</v>
      </c>
      <c r="T45" s="61">
        <v>42590</v>
      </c>
      <c r="U45" s="22" t="s">
        <v>155</v>
      </c>
      <c r="V45" s="92" t="s">
        <v>345</v>
      </c>
      <c r="W45" s="93">
        <v>42270</v>
      </c>
      <c r="X45" s="92"/>
      <c r="Y45" s="93"/>
      <c r="Z45" s="13" t="s">
        <v>307</v>
      </c>
      <c r="AA45" s="72">
        <v>2756</v>
      </c>
    </row>
    <row r="46" spans="1:27" s="54" customFormat="1" ht="18.75" customHeight="1" x14ac:dyDescent="0.25">
      <c r="A46" s="24">
        <v>29</v>
      </c>
      <c r="B46" s="24">
        <v>110707</v>
      </c>
      <c r="C46" s="24">
        <v>110707</v>
      </c>
      <c r="D46" s="22" t="s">
        <v>57</v>
      </c>
      <c r="E46" s="24">
        <v>4760</v>
      </c>
      <c r="F46" s="22" t="s">
        <v>58</v>
      </c>
      <c r="G46" s="69">
        <v>45398</v>
      </c>
      <c r="H46" s="69">
        <v>45460</v>
      </c>
      <c r="I46" s="70">
        <v>42473</v>
      </c>
      <c r="J46" s="82">
        <v>42887</v>
      </c>
      <c r="K46" s="89" t="s">
        <v>146</v>
      </c>
      <c r="L46" s="89" t="s">
        <v>296</v>
      </c>
      <c r="M46" s="89" t="s">
        <v>146</v>
      </c>
      <c r="N46" s="89" t="s">
        <v>296</v>
      </c>
      <c r="O46" s="90">
        <v>4608</v>
      </c>
      <c r="P46" s="84">
        <v>748.18388240000013</v>
      </c>
      <c r="Q46" s="59">
        <f t="shared" si="3"/>
        <v>5356.1838824000006</v>
      </c>
      <c r="R46" s="59"/>
      <c r="S46" s="60"/>
      <c r="T46" s="61">
        <v>42821</v>
      </c>
      <c r="U46" s="23" t="s">
        <v>103</v>
      </c>
      <c r="V46" s="94" t="s">
        <v>324</v>
      </c>
      <c r="W46" s="16">
        <v>42885</v>
      </c>
      <c r="X46" s="92" t="s">
        <v>346</v>
      </c>
      <c r="Y46" s="93">
        <v>43158</v>
      </c>
      <c r="Z46" s="13" t="s">
        <v>308</v>
      </c>
      <c r="AA46" s="72">
        <v>5508</v>
      </c>
    </row>
    <row r="47" spans="1:27" s="54" customFormat="1" ht="18.75" customHeight="1" x14ac:dyDescent="0.25">
      <c r="A47" s="149">
        <v>30</v>
      </c>
      <c r="B47" s="149">
        <v>110711</v>
      </c>
      <c r="C47" s="24">
        <v>110711</v>
      </c>
      <c r="D47" s="150" t="s">
        <v>59</v>
      </c>
      <c r="E47" s="149">
        <v>5043</v>
      </c>
      <c r="F47" s="22" t="s">
        <v>60</v>
      </c>
      <c r="G47" s="40">
        <v>41275</v>
      </c>
      <c r="H47" s="40">
        <v>41821</v>
      </c>
      <c r="I47" s="70">
        <v>41275</v>
      </c>
      <c r="J47" s="82">
        <v>41852</v>
      </c>
      <c r="K47" s="89" t="s">
        <v>293</v>
      </c>
      <c r="L47" s="89" t="s">
        <v>216</v>
      </c>
      <c r="M47" s="89" t="s">
        <v>293</v>
      </c>
      <c r="N47" s="89" t="s">
        <v>216</v>
      </c>
      <c r="O47" s="90">
        <v>2970</v>
      </c>
      <c r="P47" s="84">
        <v>701.16117424000015</v>
      </c>
      <c r="Q47" s="59">
        <f t="shared" si="3"/>
        <v>3671.16117424</v>
      </c>
      <c r="R47" s="59">
        <f t="shared" ref="R47:R59" si="6">Q47-AA47</f>
        <v>671.16117424000004</v>
      </c>
      <c r="S47" s="60">
        <f t="shared" ref="S47:S59" si="7">R47/AA47*100</f>
        <v>22.372039141333335</v>
      </c>
      <c r="T47" s="61">
        <v>42234</v>
      </c>
      <c r="U47" s="22" t="s">
        <v>155</v>
      </c>
      <c r="V47" s="92" t="s">
        <v>347</v>
      </c>
      <c r="W47" s="93">
        <v>42258</v>
      </c>
      <c r="X47" s="92"/>
      <c r="Y47" s="93"/>
      <c r="Z47" s="13" t="s">
        <v>309</v>
      </c>
      <c r="AA47" s="72">
        <v>3000</v>
      </c>
    </row>
    <row r="48" spans="1:27" s="54" customFormat="1" ht="18.75" customHeight="1" x14ac:dyDescent="0.25">
      <c r="A48" s="149"/>
      <c r="B48" s="149"/>
      <c r="C48" s="24">
        <v>110711</v>
      </c>
      <c r="D48" s="150"/>
      <c r="E48" s="149"/>
      <c r="F48" s="22" t="s">
        <v>60</v>
      </c>
      <c r="G48" s="69">
        <v>45521</v>
      </c>
      <c r="H48" s="69">
        <v>45614</v>
      </c>
      <c r="I48" s="70">
        <v>42947</v>
      </c>
      <c r="J48" s="82">
        <v>43405</v>
      </c>
      <c r="K48" s="89" t="s">
        <v>293</v>
      </c>
      <c r="L48" s="89" t="s">
        <v>216</v>
      </c>
      <c r="M48" s="89" t="s">
        <v>293</v>
      </c>
      <c r="N48" s="89" t="s">
        <v>216</v>
      </c>
      <c r="O48" s="90">
        <v>2865</v>
      </c>
      <c r="P48" s="84">
        <v>194.17299450000002</v>
      </c>
      <c r="Q48" s="59">
        <f t="shared" si="3"/>
        <v>3059.1729945000002</v>
      </c>
      <c r="R48" s="59">
        <f t="shared" si="6"/>
        <v>59.172994500000186</v>
      </c>
      <c r="S48" s="60">
        <f t="shared" si="7"/>
        <v>1.9724331500000063</v>
      </c>
      <c r="T48" s="61">
        <v>43322</v>
      </c>
      <c r="U48" s="23" t="s">
        <v>103</v>
      </c>
      <c r="V48" s="95" t="s">
        <v>325</v>
      </c>
      <c r="W48" s="16">
        <v>43367</v>
      </c>
      <c r="X48" s="92" t="s">
        <v>348</v>
      </c>
      <c r="Y48" s="93">
        <v>44449</v>
      </c>
      <c r="Z48" s="13" t="s">
        <v>309</v>
      </c>
      <c r="AA48" s="72">
        <v>3000</v>
      </c>
    </row>
    <row r="49" spans="1:27" s="54" customFormat="1" ht="18.75" customHeight="1" x14ac:dyDescent="0.25">
      <c r="A49" s="149">
        <v>31</v>
      </c>
      <c r="B49" s="149">
        <v>110717</v>
      </c>
      <c r="C49" s="24">
        <v>110717</v>
      </c>
      <c r="D49" s="150" t="s">
        <v>61</v>
      </c>
      <c r="E49" s="149">
        <v>4849</v>
      </c>
      <c r="F49" s="22" t="s">
        <v>42</v>
      </c>
      <c r="G49" s="69">
        <v>45336</v>
      </c>
      <c r="H49" s="24" t="s">
        <v>62</v>
      </c>
      <c r="I49" s="70">
        <v>41671</v>
      </c>
      <c r="J49" s="82">
        <v>42278</v>
      </c>
      <c r="K49" s="89" t="s">
        <v>146</v>
      </c>
      <c r="L49" s="89" t="s">
        <v>296</v>
      </c>
      <c r="M49" s="89" t="s">
        <v>146</v>
      </c>
      <c r="N49" s="89" t="s">
        <v>296</v>
      </c>
      <c r="O49" s="90">
        <v>4235</v>
      </c>
      <c r="P49" s="84">
        <v>213.29596206000002</v>
      </c>
      <c r="Q49" s="59">
        <f t="shared" si="3"/>
        <v>4448.2959620600004</v>
      </c>
      <c r="R49" s="59">
        <f t="shared" si="6"/>
        <v>948.29596206000042</v>
      </c>
      <c r="S49" s="60">
        <f t="shared" si="7"/>
        <v>27.094170344571438</v>
      </c>
      <c r="T49" s="61">
        <v>42206</v>
      </c>
      <c r="U49" s="23" t="s">
        <v>103</v>
      </c>
      <c r="V49" s="92" t="s">
        <v>326</v>
      </c>
      <c r="W49" s="96">
        <v>42261</v>
      </c>
      <c r="X49" s="92" t="s">
        <v>349</v>
      </c>
      <c r="Y49" s="93">
        <v>42458</v>
      </c>
      <c r="Z49" s="97" t="s">
        <v>310</v>
      </c>
      <c r="AA49" s="72">
        <v>3500</v>
      </c>
    </row>
    <row r="50" spans="1:27" s="54" customFormat="1" ht="18.75" customHeight="1" x14ac:dyDescent="0.25">
      <c r="A50" s="149"/>
      <c r="B50" s="149"/>
      <c r="C50" s="24">
        <v>110717</v>
      </c>
      <c r="D50" s="150"/>
      <c r="E50" s="149"/>
      <c r="F50" s="22" t="s">
        <v>42</v>
      </c>
      <c r="G50" s="40">
        <v>42491</v>
      </c>
      <c r="H50" s="40">
        <v>42979</v>
      </c>
      <c r="I50" s="70">
        <v>42506</v>
      </c>
      <c r="J50" s="82">
        <v>42979</v>
      </c>
      <c r="K50" s="89" t="s">
        <v>146</v>
      </c>
      <c r="L50" s="89" t="s">
        <v>296</v>
      </c>
      <c r="M50" s="89" t="s">
        <v>146</v>
      </c>
      <c r="N50" s="89" t="s">
        <v>296</v>
      </c>
      <c r="O50" s="90">
        <v>3948</v>
      </c>
      <c r="P50" s="84">
        <v>122.55327750000001</v>
      </c>
      <c r="Q50" s="59">
        <f t="shared" si="3"/>
        <v>4070.5532775000001</v>
      </c>
      <c r="R50" s="59">
        <f t="shared" si="6"/>
        <v>570.55327750000015</v>
      </c>
      <c r="S50" s="60">
        <f t="shared" si="7"/>
        <v>16.301522214285718</v>
      </c>
      <c r="T50" s="61">
        <v>42957</v>
      </c>
      <c r="U50" s="23" t="s">
        <v>103</v>
      </c>
      <c r="V50" s="88" t="s">
        <v>327</v>
      </c>
      <c r="W50" s="16">
        <v>42989</v>
      </c>
      <c r="X50" s="92" t="s">
        <v>350</v>
      </c>
      <c r="Y50" s="93">
        <v>43266</v>
      </c>
      <c r="Z50" s="13" t="s">
        <v>310</v>
      </c>
      <c r="AA50" s="72">
        <v>3500</v>
      </c>
    </row>
    <row r="51" spans="1:27" s="54" customFormat="1" ht="18.75" customHeight="1" x14ac:dyDescent="0.25">
      <c r="A51" s="149">
        <v>32</v>
      </c>
      <c r="B51" s="149">
        <v>110722</v>
      </c>
      <c r="C51" s="24">
        <v>110722</v>
      </c>
      <c r="D51" s="150" t="s">
        <v>63</v>
      </c>
      <c r="E51" s="149">
        <v>4853</v>
      </c>
      <c r="F51" s="22" t="s">
        <v>42</v>
      </c>
      <c r="G51" s="69">
        <v>45609</v>
      </c>
      <c r="H51" s="69">
        <v>45427</v>
      </c>
      <c r="I51" s="70">
        <v>41579</v>
      </c>
      <c r="J51" s="82">
        <v>42125</v>
      </c>
      <c r="K51" s="89" t="s">
        <v>146</v>
      </c>
      <c r="L51" s="89" t="s">
        <v>296</v>
      </c>
      <c r="M51" s="89" t="s">
        <v>146</v>
      </c>
      <c r="N51" s="89" t="s">
        <v>296</v>
      </c>
      <c r="O51" s="90">
        <v>4378</v>
      </c>
      <c r="P51" s="84">
        <v>157.19</v>
      </c>
      <c r="Q51" s="59">
        <f t="shared" si="3"/>
        <v>4535.1899999999996</v>
      </c>
      <c r="R51" s="59">
        <f t="shared" si="6"/>
        <v>1035.1899999999996</v>
      </c>
      <c r="S51" s="60">
        <f t="shared" si="7"/>
        <v>29.576857142857133</v>
      </c>
      <c r="T51" s="61">
        <v>42028</v>
      </c>
      <c r="U51" s="22" t="s">
        <v>155</v>
      </c>
      <c r="V51" s="92" t="s">
        <v>351</v>
      </c>
      <c r="W51" s="93">
        <v>42087</v>
      </c>
      <c r="X51" s="92"/>
      <c r="Y51" s="93"/>
      <c r="Z51" s="13" t="s">
        <v>311</v>
      </c>
      <c r="AA51" s="72">
        <v>3500</v>
      </c>
    </row>
    <row r="52" spans="1:27" s="54" customFormat="1" ht="18.75" customHeight="1" x14ac:dyDescent="0.25">
      <c r="A52" s="149"/>
      <c r="B52" s="149"/>
      <c r="C52" s="24">
        <v>110722</v>
      </c>
      <c r="D52" s="150"/>
      <c r="E52" s="149"/>
      <c r="F52" s="22" t="s">
        <v>42</v>
      </c>
      <c r="G52" s="40">
        <v>43160</v>
      </c>
      <c r="H52" s="40">
        <v>43647</v>
      </c>
      <c r="I52" s="70">
        <v>43180</v>
      </c>
      <c r="J52" s="82">
        <v>43678</v>
      </c>
      <c r="K52" s="89" t="s">
        <v>146</v>
      </c>
      <c r="L52" s="89" t="s">
        <v>296</v>
      </c>
      <c r="M52" s="89" t="s">
        <v>146</v>
      </c>
      <c r="N52" s="89" t="s">
        <v>296</v>
      </c>
      <c r="O52" s="90">
        <v>5142</v>
      </c>
      <c r="P52" s="84">
        <v>90.234968530000003</v>
      </c>
      <c r="Q52" s="59">
        <f t="shared" si="3"/>
        <v>5232.2349685299996</v>
      </c>
      <c r="R52" s="59">
        <f t="shared" si="6"/>
        <v>1732.2349685299996</v>
      </c>
      <c r="S52" s="60">
        <f t="shared" si="7"/>
        <v>49.492427672285707</v>
      </c>
      <c r="T52" s="61">
        <v>44060</v>
      </c>
      <c r="U52" s="22" t="s">
        <v>103</v>
      </c>
      <c r="V52" s="23" t="s">
        <v>366</v>
      </c>
      <c r="W52" s="91">
        <v>43578</v>
      </c>
      <c r="X52" s="92" t="s">
        <v>352</v>
      </c>
      <c r="Y52" s="93">
        <v>44090</v>
      </c>
      <c r="Z52" s="13" t="s">
        <v>311</v>
      </c>
      <c r="AA52" s="72">
        <v>3500</v>
      </c>
    </row>
    <row r="53" spans="1:27" s="54" customFormat="1" ht="18.75" customHeight="1" x14ac:dyDescent="0.25">
      <c r="A53" s="149">
        <v>33</v>
      </c>
      <c r="B53" s="149">
        <v>110727</v>
      </c>
      <c r="C53" s="24">
        <v>110727</v>
      </c>
      <c r="D53" s="150" t="s">
        <v>64</v>
      </c>
      <c r="E53" s="149">
        <v>4859</v>
      </c>
      <c r="F53" s="22" t="s">
        <v>42</v>
      </c>
      <c r="G53" s="69">
        <v>45365</v>
      </c>
      <c r="H53" s="24" t="s">
        <v>62</v>
      </c>
      <c r="I53" s="70">
        <v>41699</v>
      </c>
      <c r="J53" s="82">
        <v>42248</v>
      </c>
      <c r="K53" s="89" t="s">
        <v>146</v>
      </c>
      <c r="L53" s="89" t="s">
        <v>296</v>
      </c>
      <c r="M53" s="89" t="s">
        <v>146</v>
      </c>
      <c r="N53" s="89" t="s">
        <v>296</v>
      </c>
      <c r="O53" s="90">
        <v>4391</v>
      </c>
      <c r="P53" s="84">
        <v>223.03758699000008</v>
      </c>
      <c r="Q53" s="59">
        <f t="shared" si="3"/>
        <v>4614.0375869899999</v>
      </c>
      <c r="R53" s="59">
        <f t="shared" si="6"/>
        <v>414.03758698999991</v>
      </c>
      <c r="S53" s="60">
        <f t="shared" si="7"/>
        <v>9.8580377854761885</v>
      </c>
      <c r="T53" s="61">
        <v>42183</v>
      </c>
      <c r="U53" s="23" t="s">
        <v>103</v>
      </c>
      <c r="V53" s="88" t="s">
        <v>328</v>
      </c>
      <c r="W53" s="17">
        <v>42228</v>
      </c>
      <c r="X53" s="92" t="s">
        <v>353</v>
      </c>
      <c r="Y53" s="93">
        <v>42438</v>
      </c>
      <c r="Z53" s="13" t="s">
        <v>312</v>
      </c>
      <c r="AA53" s="72">
        <v>4200</v>
      </c>
    </row>
    <row r="54" spans="1:27" s="54" customFormat="1" ht="18.75" customHeight="1" x14ac:dyDescent="0.25">
      <c r="A54" s="149"/>
      <c r="B54" s="149"/>
      <c r="C54" s="24">
        <v>110727</v>
      </c>
      <c r="D54" s="150"/>
      <c r="E54" s="149"/>
      <c r="F54" s="22" t="s">
        <v>42</v>
      </c>
      <c r="G54" s="40">
        <v>42491</v>
      </c>
      <c r="H54" s="40">
        <v>42948</v>
      </c>
      <c r="I54" s="70">
        <v>42496</v>
      </c>
      <c r="J54" s="82">
        <v>42979</v>
      </c>
      <c r="K54" s="89" t="s">
        <v>146</v>
      </c>
      <c r="L54" s="89" t="s">
        <v>296</v>
      </c>
      <c r="M54" s="89" t="s">
        <v>146</v>
      </c>
      <c r="N54" s="89" t="s">
        <v>296</v>
      </c>
      <c r="O54" s="90">
        <v>4739</v>
      </c>
      <c r="P54" s="84">
        <v>135.36540148000003</v>
      </c>
      <c r="Q54" s="59">
        <f t="shared" si="3"/>
        <v>4874.3654014800004</v>
      </c>
      <c r="R54" s="59">
        <f t="shared" si="6"/>
        <v>674.3654014800004</v>
      </c>
      <c r="S54" s="60">
        <f t="shared" si="7"/>
        <v>16.056319082857151</v>
      </c>
      <c r="T54" s="61">
        <v>42825</v>
      </c>
      <c r="U54" s="23" t="s">
        <v>103</v>
      </c>
      <c r="V54" s="94" t="s">
        <v>329</v>
      </c>
      <c r="W54" s="16">
        <v>42878</v>
      </c>
      <c r="X54" s="92" t="s">
        <v>354</v>
      </c>
      <c r="Y54" s="93">
        <v>43266</v>
      </c>
      <c r="Z54" s="13" t="s">
        <v>312</v>
      </c>
      <c r="AA54" s="72">
        <v>4200</v>
      </c>
    </row>
    <row r="55" spans="1:27" s="54" customFormat="1" ht="18.75" customHeight="1" x14ac:dyDescent="0.25">
      <c r="A55" s="24">
        <v>34</v>
      </c>
      <c r="B55" s="24">
        <v>110733</v>
      </c>
      <c r="C55" s="24">
        <v>110733</v>
      </c>
      <c r="D55" s="22" t="s">
        <v>65</v>
      </c>
      <c r="E55" s="24">
        <v>4815</v>
      </c>
      <c r="F55" s="22" t="s">
        <v>45</v>
      </c>
      <c r="G55" s="69">
        <v>45339</v>
      </c>
      <c r="H55" s="69">
        <v>45461</v>
      </c>
      <c r="I55" s="70">
        <v>42766</v>
      </c>
      <c r="J55" s="82">
        <v>43282</v>
      </c>
      <c r="K55" s="89" t="s">
        <v>146</v>
      </c>
      <c r="L55" s="89" t="s">
        <v>296</v>
      </c>
      <c r="M55" s="89" t="s">
        <v>146</v>
      </c>
      <c r="N55" s="89" t="s">
        <v>296</v>
      </c>
      <c r="O55" s="90">
        <v>5368</v>
      </c>
      <c r="P55" s="84">
        <v>431.55894390000014</v>
      </c>
      <c r="Q55" s="59">
        <f t="shared" si="3"/>
        <v>5799.5589439000005</v>
      </c>
      <c r="R55" s="59">
        <f t="shared" si="6"/>
        <v>899.55894390000049</v>
      </c>
      <c r="S55" s="60">
        <f t="shared" si="7"/>
        <v>18.358345793877561</v>
      </c>
      <c r="T55" s="61">
        <v>43183</v>
      </c>
      <c r="U55" s="22" t="s">
        <v>155</v>
      </c>
      <c r="V55" s="98" t="s">
        <v>355</v>
      </c>
      <c r="W55" s="12">
        <v>43242</v>
      </c>
      <c r="X55" s="98"/>
      <c r="Y55" s="12"/>
      <c r="Z55" s="13" t="s">
        <v>313</v>
      </c>
      <c r="AA55" s="72">
        <v>4900</v>
      </c>
    </row>
    <row r="56" spans="1:27" s="54" customFormat="1" ht="18.75" customHeight="1" x14ac:dyDescent="0.25">
      <c r="A56" s="24">
        <v>35</v>
      </c>
      <c r="B56" s="24">
        <v>110735</v>
      </c>
      <c r="C56" s="24">
        <v>110735</v>
      </c>
      <c r="D56" s="22" t="s">
        <v>66</v>
      </c>
      <c r="E56" s="24">
        <v>5151</v>
      </c>
      <c r="F56" s="22" t="s">
        <v>60</v>
      </c>
      <c r="G56" s="69">
        <v>45615</v>
      </c>
      <c r="H56" s="69">
        <v>45616</v>
      </c>
      <c r="I56" s="70">
        <v>43769</v>
      </c>
      <c r="J56" s="82">
        <v>44166</v>
      </c>
      <c r="K56" s="89" t="s">
        <v>293</v>
      </c>
      <c r="L56" s="89" t="s">
        <v>216</v>
      </c>
      <c r="M56" s="89" t="s">
        <v>293</v>
      </c>
      <c r="N56" s="89" t="s">
        <v>216</v>
      </c>
      <c r="O56" s="90">
        <v>4476</v>
      </c>
      <c r="P56" s="84">
        <v>130.57571246999998</v>
      </c>
      <c r="Q56" s="59">
        <f t="shared" si="3"/>
        <v>4606.5757124700003</v>
      </c>
      <c r="R56" s="59">
        <f t="shared" si="6"/>
        <v>406.57571247000033</v>
      </c>
      <c r="S56" s="60">
        <f t="shared" si="7"/>
        <v>9.6803741064285802</v>
      </c>
      <c r="T56" s="61">
        <v>44519</v>
      </c>
      <c r="U56" s="22" t="s">
        <v>103</v>
      </c>
      <c r="V56" s="23" t="s">
        <v>367</v>
      </c>
      <c r="W56" s="91">
        <v>44196</v>
      </c>
      <c r="X56" s="92" t="s">
        <v>356</v>
      </c>
      <c r="Y56" s="93">
        <v>44560</v>
      </c>
      <c r="Z56" s="13" t="s">
        <v>314</v>
      </c>
      <c r="AA56" s="72">
        <v>4200</v>
      </c>
    </row>
    <row r="57" spans="1:27" s="54" customFormat="1" ht="18.75" customHeight="1" x14ac:dyDescent="0.25">
      <c r="A57" s="24">
        <v>36</v>
      </c>
      <c r="B57" s="24">
        <v>110738</v>
      </c>
      <c r="C57" s="24">
        <v>110738</v>
      </c>
      <c r="D57" s="22" t="s">
        <v>67</v>
      </c>
      <c r="E57" s="24">
        <v>4826</v>
      </c>
      <c r="F57" s="22" t="s">
        <v>45</v>
      </c>
      <c r="G57" s="40">
        <v>42979</v>
      </c>
      <c r="H57" s="40">
        <v>43466</v>
      </c>
      <c r="I57" s="70">
        <v>42991</v>
      </c>
      <c r="J57" s="82">
        <v>43466</v>
      </c>
      <c r="K57" s="89" t="s">
        <v>150</v>
      </c>
      <c r="L57" s="89" t="s">
        <v>292</v>
      </c>
      <c r="M57" s="89" t="s">
        <v>293</v>
      </c>
      <c r="N57" s="89" t="s">
        <v>216</v>
      </c>
      <c r="O57" s="90">
        <v>6162</v>
      </c>
      <c r="P57" s="84">
        <v>139.74384649000004</v>
      </c>
      <c r="Q57" s="59">
        <f t="shared" si="3"/>
        <v>6301.7438464899997</v>
      </c>
      <c r="R57" s="59">
        <f t="shared" si="6"/>
        <v>1801.7438464899997</v>
      </c>
      <c r="S57" s="60">
        <f t="shared" si="7"/>
        <v>40.038752144222215</v>
      </c>
      <c r="T57" s="61">
        <v>44267</v>
      </c>
      <c r="U57" s="22" t="s">
        <v>103</v>
      </c>
      <c r="V57" s="23" t="s">
        <v>368</v>
      </c>
      <c r="W57" s="91">
        <v>43778</v>
      </c>
      <c r="X57" s="92" t="s">
        <v>357</v>
      </c>
      <c r="Y57" s="93">
        <v>44357</v>
      </c>
      <c r="Z57" s="13" t="s">
        <v>315</v>
      </c>
      <c r="AA57" s="72">
        <v>4500</v>
      </c>
    </row>
    <row r="58" spans="1:27" s="81" customFormat="1" ht="18.75" customHeight="1" x14ac:dyDescent="0.25">
      <c r="A58" s="24">
        <v>37</v>
      </c>
      <c r="B58" s="24">
        <v>110741</v>
      </c>
      <c r="C58" s="24">
        <v>110741</v>
      </c>
      <c r="D58" s="22" t="s">
        <v>68</v>
      </c>
      <c r="E58" s="24">
        <v>5399</v>
      </c>
      <c r="F58" s="22" t="s">
        <v>45</v>
      </c>
      <c r="G58" s="69">
        <v>45366</v>
      </c>
      <c r="H58" s="69">
        <v>45520</v>
      </c>
      <c r="I58" s="70">
        <v>42081</v>
      </c>
      <c r="J58" s="82">
        <v>42583</v>
      </c>
      <c r="K58" s="83" t="s">
        <v>150</v>
      </c>
      <c r="L58" s="83" t="s">
        <v>292</v>
      </c>
      <c r="M58" s="83" t="s">
        <v>150</v>
      </c>
      <c r="N58" s="83" t="s">
        <v>292</v>
      </c>
      <c r="O58" s="77">
        <v>5356</v>
      </c>
      <c r="P58" s="78">
        <v>153.10098590000001</v>
      </c>
      <c r="Q58" s="59">
        <f t="shared" si="3"/>
        <v>5509.1009858999996</v>
      </c>
      <c r="R58" s="59">
        <f t="shared" si="6"/>
        <v>609.10098589999961</v>
      </c>
      <c r="S58" s="60">
        <f t="shared" si="7"/>
        <v>12.430632365306113</v>
      </c>
      <c r="T58" s="61">
        <v>42471</v>
      </c>
      <c r="U58" s="22" t="s">
        <v>155</v>
      </c>
      <c r="V58" s="79" t="s">
        <v>358</v>
      </c>
      <c r="W58" s="80">
        <v>42521</v>
      </c>
      <c r="X58" s="79"/>
      <c r="Y58" s="80"/>
      <c r="Z58" s="13" t="s">
        <v>316</v>
      </c>
      <c r="AA58" s="72">
        <v>4900</v>
      </c>
    </row>
    <row r="59" spans="1:27" s="81" customFormat="1" ht="18.75" customHeight="1" x14ac:dyDescent="0.25">
      <c r="A59" s="24">
        <v>38</v>
      </c>
      <c r="B59" s="24">
        <v>110745</v>
      </c>
      <c r="C59" s="24">
        <v>110745</v>
      </c>
      <c r="D59" s="22" t="s">
        <v>69</v>
      </c>
      <c r="E59" s="24">
        <v>7440</v>
      </c>
      <c r="F59" s="22" t="s">
        <v>28</v>
      </c>
      <c r="G59" s="40">
        <v>41183</v>
      </c>
      <c r="H59" s="40">
        <v>41671</v>
      </c>
      <c r="I59" s="70">
        <v>41183</v>
      </c>
      <c r="J59" s="82">
        <v>41699</v>
      </c>
      <c r="K59" s="83" t="s">
        <v>127</v>
      </c>
      <c r="L59" s="83" t="s">
        <v>290</v>
      </c>
      <c r="M59" s="83" t="s">
        <v>127</v>
      </c>
      <c r="N59" s="83" t="s">
        <v>290</v>
      </c>
      <c r="O59" s="77">
        <v>5118</v>
      </c>
      <c r="P59" s="78">
        <v>422.10291219000004</v>
      </c>
      <c r="Q59" s="59">
        <f t="shared" si="3"/>
        <v>5540.1029121900001</v>
      </c>
      <c r="R59" s="59">
        <f t="shared" si="6"/>
        <v>140.1029121900001</v>
      </c>
      <c r="S59" s="60">
        <f t="shared" si="7"/>
        <v>2.5944983738888907</v>
      </c>
      <c r="T59" s="61">
        <v>41662</v>
      </c>
      <c r="U59" s="23" t="s">
        <v>103</v>
      </c>
      <c r="V59" s="94" t="s">
        <v>330</v>
      </c>
      <c r="W59" s="16">
        <v>41729</v>
      </c>
      <c r="X59" s="79" t="s">
        <v>359</v>
      </c>
      <c r="Y59" s="80">
        <v>42895</v>
      </c>
      <c r="Z59" s="13" t="s">
        <v>317</v>
      </c>
      <c r="AA59" s="72">
        <v>5400</v>
      </c>
    </row>
    <row r="60" spans="1:27" s="81" customFormat="1" ht="31.5" x14ac:dyDescent="0.25">
      <c r="A60" s="149">
        <v>39</v>
      </c>
      <c r="B60" s="149">
        <v>110748</v>
      </c>
      <c r="C60" s="24">
        <v>110748</v>
      </c>
      <c r="D60" s="150" t="s">
        <v>70</v>
      </c>
      <c r="E60" s="149">
        <v>9530</v>
      </c>
      <c r="F60" s="22" t="s">
        <v>42</v>
      </c>
      <c r="G60" s="69">
        <v>45306</v>
      </c>
      <c r="H60" s="69">
        <v>45427</v>
      </c>
      <c r="I60" s="70">
        <v>42005</v>
      </c>
      <c r="J60" s="82">
        <v>42156</v>
      </c>
      <c r="K60" s="83" t="s">
        <v>146</v>
      </c>
      <c r="L60" s="83" t="s">
        <v>296</v>
      </c>
      <c r="M60" s="83" t="s">
        <v>146</v>
      </c>
      <c r="N60" s="83" t="s">
        <v>296</v>
      </c>
      <c r="O60" s="77">
        <v>4650</v>
      </c>
      <c r="P60" s="84" t="s">
        <v>291</v>
      </c>
      <c r="Q60" s="59"/>
      <c r="R60" s="59"/>
      <c r="S60" s="60"/>
      <c r="T60" s="61">
        <v>42106</v>
      </c>
      <c r="U60" s="22" t="s">
        <v>155</v>
      </c>
      <c r="V60" s="79" t="s">
        <v>360</v>
      </c>
      <c r="W60" s="80">
        <v>42171</v>
      </c>
      <c r="X60" s="79"/>
      <c r="Y60" s="80"/>
      <c r="Z60" s="13" t="s">
        <v>318</v>
      </c>
      <c r="AA60" s="72">
        <v>3977</v>
      </c>
    </row>
    <row r="61" spans="1:27" s="81" customFormat="1" ht="18.75" customHeight="1" x14ac:dyDescent="0.25">
      <c r="A61" s="149"/>
      <c r="B61" s="149"/>
      <c r="C61" s="24">
        <v>110748</v>
      </c>
      <c r="D61" s="150"/>
      <c r="E61" s="149"/>
      <c r="F61" s="22" t="s">
        <v>42</v>
      </c>
      <c r="G61" s="40">
        <v>42339</v>
      </c>
      <c r="H61" s="40">
        <v>42826</v>
      </c>
      <c r="I61" s="70">
        <v>42347</v>
      </c>
      <c r="J61" s="82">
        <v>42856</v>
      </c>
      <c r="K61" s="83" t="s">
        <v>146</v>
      </c>
      <c r="L61" s="83" t="s">
        <v>296</v>
      </c>
      <c r="M61" s="83" t="s">
        <v>146</v>
      </c>
      <c r="N61" s="83" t="s">
        <v>296</v>
      </c>
      <c r="O61" s="77">
        <v>4468</v>
      </c>
      <c r="P61" s="78">
        <v>260.4527023</v>
      </c>
      <c r="Q61" s="59">
        <f t="shared" si="3"/>
        <v>4728.4527023000001</v>
      </c>
      <c r="R61" s="59">
        <f>Q61-AA61</f>
        <v>751.45270230000006</v>
      </c>
      <c r="S61" s="60">
        <f>R61/AA61*100</f>
        <v>18.894963598189591</v>
      </c>
      <c r="T61" s="61">
        <v>42824</v>
      </c>
      <c r="U61" s="23" t="s">
        <v>103</v>
      </c>
      <c r="V61" s="94" t="s">
        <v>331</v>
      </c>
      <c r="W61" s="16">
        <v>42913</v>
      </c>
      <c r="X61" s="79" t="s">
        <v>361</v>
      </c>
      <c r="Y61" s="80">
        <v>43256</v>
      </c>
      <c r="Z61" s="13" t="s">
        <v>318</v>
      </c>
      <c r="AA61" s="72">
        <v>3977</v>
      </c>
    </row>
    <row r="62" spans="1:27" s="81" customFormat="1" ht="29.25" customHeight="1" x14ac:dyDescent="0.25">
      <c r="A62" s="24">
        <v>40</v>
      </c>
      <c r="B62" s="24">
        <v>110752</v>
      </c>
      <c r="C62" s="24">
        <v>110752</v>
      </c>
      <c r="D62" s="22" t="s">
        <v>71</v>
      </c>
      <c r="E62" s="24">
        <v>4730</v>
      </c>
      <c r="F62" s="22" t="s">
        <v>28</v>
      </c>
      <c r="G62" s="69">
        <v>45638</v>
      </c>
      <c r="H62" s="69">
        <v>45395</v>
      </c>
      <c r="I62" s="70">
        <v>41244</v>
      </c>
      <c r="J62" s="82">
        <v>41365</v>
      </c>
      <c r="K62" s="83" t="s">
        <v>127</v>
      </c>
      <c r="L62" s="83" t="s">
        <v>290</v>
      </c>
      <c r="M62" s="83" t="s">
        <v>127</v>
      </c>
      <c r="N62" s="83" t="s">
        <v>290</v>
      </c>
      <c r="O62" s="77">
        <v>3644</v>
      </c>
      <c r="P62" s="84" t="s">
        <v>291</v>
      </c>
      <c r="Q62" s="59"/>
      <c r="R62" s="59"/>
      <c r="S62" s="60"/>
      <c r="T62" s="61">
        <v>41250</v>
      </c>
      <c r="U62" s="22" t="s">
        <v>155</v>
      </c>
      <c r="V62" s="98" t="s">
        <v>362</v>
      </c>
      <c r="W62" s="12">
        <v>41313</v>
      </c>
      <c r="X62" s="98"/>
      <c r="Y62" s="12"/>
      <c r="Z62" s="13" t="s">
        <v>319</v>
      </c>
      <c r="AA62" s="72">
        <v>1350</v>
      </c>
    </row>
    <row r="63" spans="1:27" s="81" customFormat="1" ht="18.75" customHeight="1" x14ac:dyDescent="0.25">
      <c r="A63" s="149">
        <v>41</v>
      </c>
      <c r="B63" s="149">
        <v>110760</v>
      </c>
      <c r="C63" s="24">
        <v>110760</v>
      </c>
      <c r="D63" s="150" t="s">
        <v>72</v>
      </c>
      <c r="E63" s="149">
        <v>5056</v>
      </c>
      <c r="F63" s="22" t="s">
        <v>73</v>
      </c>
      <c r="G63" s="69">
        <v>45582</v>
      </c>
      <c r="H63" s="69">
        <v>45614</v>
      </c>
      <c r="I63" s="99">
        <v>43006</v>
      </c>
      <c r="J63" s="100">
        <v>43435</v>
      </c>
      <c r="K63" s="101" t="s">
        <v>297</v>
      </c>
      <c r="L63" s="101" t="s">
        <v>298</v>
      </c>
      <c r="M63" s="101" t="s">
        <v>297</v>
      </c>
      <c r="N63" s="101" t="s">
        <v>298</v>
      </c>
      <c r="O63" s="102">
        <v>4829</v>
      </c>
      <c r="P63" s="103">
        <v>96.266178140000022</v>
      </c>
      <c r="Q63" s="59">
        <f t="shared" si="3"/>
        <v>4925.2661781400002</v>
      </c>
      <c r="R63" s="59">
        <f>Q63-AA63</f>
        <v>866.26617814000019</v>
      </c>
      <c r="S63" s="60">
        <f>R63/AA63*100</f>
        <v>21.341861989159895</v>
      </c>
      <c r="T63" s="104">
        <v>43427</v>
      </c>
      <c r="U63" s="22" t="s">
        <v>155</v>
      </c>
      <c r="V63" s="105" t="s">
        <v>363</v>
      </c>
      <c r="W63" s="106">
        <v>43473</v>
      </c>
      <c r="X63" s="105"/>
      <c r="Y63" s="106"/>
      <c r="Z63" s="14" t="s">
        <v>320</v>
      </c>
      <c r="AA63" s="107">
        <v>4059</v>
      </c>
    </row>
    <row r="64" spans="1:27" s="81" customFormat="1" ht="23.25" customHeight="1" x14ac:dyDescent="0.25">
      <c r="A64" s="149"/>
      <c r="B64" s="149"/>
      <c r="C64" s="24">
        <v>110760</v>
      </c>
      <c r="D64" s="150"/>
      <c r="E64" s="149"/>
      <c r="F64" s="22" t="s">
        <v>73</v>
      </c>
      <c r="G64" s="69">
        <v>45645</v>
      </c>
      <c r="H64" s="69">
        <v>45494</v>
      </c>
      <c r="I64" s="63">
        <v>43825</v>
      </c>
      <c r="J64" s="12">
        <v>44378</v>
      </c>
      <c r="K64" s="83" t="s">
        <v>297</v>
      </c>
      <c r="L64" s="83" t="s">
        <v>298</v>
      </c>
      <c r="M64" s="83" t="s">
        <v>297</v>
      </c>
      <c r="N64" s="83" t="s">
        <v>298</v>
      </c>
      <c r="O64" s="108">
        <v>5979</v>
      </c>
      <c r="P64" s="109">
        <v>458.5</v>
      </c>
      <c r="Q64" s="59">
        <f t="shared" si="3"/>
        <v>6437.5</v>
      </c>
      <c r="R64" s="59"/>
      <c r="S64" s="60">
        <f>R64/AA64*100</f>
        <v>0</v>
      </c>
      <c r="T64" s="61">
        <v>44263</v>
      </c>
      <c r="U64" s="23" t="s">
        <v>103</v>
      </c>
      <c r="V64" s="98" t="s">
        <v>332</v>
      </c>
      <c r="W64" s="12">
        <v>44322</v>
      </c>
      <c r="X64" s="79" t="s">
        <v>364</v>
      </c>
      <c r="Y64" s="80">
        <v>45286</v>
      </c>
      <c r="Z64" s="15" t="s">
        <v>321</v>
      </c>
      <c r="AA64" s="68">
        <v>6500</v>
      </c>
    </row>
    <row r="65" spans="1:27" s="81" customFormat="1" ht="18.75" customHeight="1" x14ac:dyDescent="0.25">
      <c r="A65" s="24">
        <v>42</v>
      </c>
      <c r="B65" s="24">
        <v>110765</v>
      </c>
      <c r="C65" s="24">
        <v>110765</v>
      </c>
      <c r="D65" s="22" t="s">
        <v>74</v>
      </c>
      <c r="E65" s="24">
        <v>5048</v>
      </c>
      <c r="F65" s="22" t="s">
        <v>60</v>
      </c>
      <c r="G65" s="40">
        <v>41275</v>
      </c>
      <c r="H65" s="69">
        <v>45426</v>
      </c>
      <c r="I65" s="73">
        <v>41244</v>
      </c>
      <c r="J65" s="41">
        <v>41820</v>
      </c>
      <c r="K65" s="25" t="s">
        <v>193</v>
      </c>
      <c r="L65" s="25" t="s">
        <v>194</v>
      </c>
      <c r="M65" s="25" t="s">
        <v>193</v>
      </c>
      <c r="N65" s="25" t="s">
        <v>194</v>
      </c>
      <c r="O65" s="110">
        <v>2962.1669999999999</v>
      </c>
      <c r="P65" s="111">
        <v>521.30175397000062</v>
      </c>
      <c r="Q65" s="112">
        <f>P65+O65</f>
        <v>3483.4687539700008</v>
      </c>
      <c r="R65" s="113">
        <f>IF(Q65&gt;AA65,Q65-AA65,"")</f>
        <v>733.46875397000076</v>
      </c>
      <c r="S65" s="60">
        <f>R65/AA65*100</f>
        <v>26.671591053454573</v>
      </c>
      <c r="T65" s="91">
        <v>41670</v>
      </c>
      <c r="U65" s="23" t="s">
        <v>103</v>
      </c>
      <c r="V65" s="92" t="s">
        <v>222</v>
      </c>
      <c r="W65" s="114">
        <v>41738</v>
      </c>
      <c r="X65" s="92" t="s">
        <v>223</v>
      </c>
      <c r="Y65" s="148">
        <v>42082</v>
      </c>
      <c r="Z65" s="147" t="s">
        <v>224</v>
      </c>
      <c r="AA65" s="115">
        <v>2750</v>
      </c>
    </row>
    <row r="66" spans="1:27" s="81" customFormat="1" ht="18.75" customHeight="1" x14ac:dyDescent="0.25">
      <c r="A66" s="24">
        <v>43</v>
      </c>
      <c r="B66" s="24">
        <v>110772</v>
      </c>
      <c r="C66" s="24">
        <v>110772</v>
      </c>
      <c r="D66" s="22" t="s">
        <v>75</v>
      </c>
      <c r="E66" s="24">
        <v>7476</v>
      </c>
      <c r="F66" s="22" t="s">
        <v>58</v>
      </c>
      <c r="G66" s="69">
        <v>45308</v>
      </c>
      <c r="H66" s="69">
        <v>45369</v>
      </c>
      <c r="I66" s="73">
        <v>42705</v>
      </c>
      <c r="J66" s="41">
        <v>43220</v>
      </c>
      <c r="K66" s="25" t="s">
        <v>195</v>
      </c>
      <c r="L66" s="25" t="s">
        <v>196</v>
      </c>
      <c r="M66" s="25" t="s">
        <v>195</v>
      </c>
      <c r="N66" s="25" t="s">
        <v>196</v>
      </c>
      <c r="O66" s="110">
        <v>4653.6869999999999</v>
      </c>
      <c r="P66" s="111">
        <v>75.542054449999995</v>
      </c>
      <c r="Q66" s="112">
        <f t="shared" ref="Q66:Q96" si="8">P66+O66</f>
        <v>4729.2290544500001</v>
      </c>
      <c r="R66" s="113">
        <f>IF(Q66&gt;AA66,Q66-AA66,"")</f>
        <v>229.22905445000015</v>
      </c>
      <c r="S66" s="60">
        <f>R66/AA66*100</f>
        <v>5.0939789877777812</v>
      </c>
      <c r="T66" s="91">
        <v>43161</v>
      </c>
      <c r="U66" s="23" t="s">
        <v>155</v>
      </c>
      <c r="V66" s="92" t="s">
        <v>225</v>
      </c>
      <c r="W66" s="114">
        <v>43203</v>
      </c>
      <c r="X66" s="92"/>
      <c r="Y66" s="148"/>
      <c r="Z66" s="147" t="s">
        <v>226</v>
      </c>
      <c r="AA66" s="115">
        <v>4500</v>
      </c>
    </row>
    <row r="67" spans="1:27" s="81" customFormat="1" ht="23.25" customHeight="1" x14ac:dyDescent="0.25">
      <c r="A67" s="149">
        <v>44</v>
      </c>
      <c r="B67" s="149">
        <v>110778</v>
      </c>
      <c r="C67" s="24">
        <v>110778</v>
      </c>
      <c r="D67" s="150" t="s">
        <v>76</v>
      </c>
      <c r="E67" s="149">
        <v>4838</v>
      </c>
      <c r="F67" s="22" t="s">
        <v>42</v>
      </c>
      <c r="G67" s="69">
        <v>45454</v>
      </c>
      <c r="H67" s="69">
        <v>45335</v>
      </c>
      <c r="I67" s="73">
        <v>40695</v>
      </c>
      <c r="J67" s="41">
        <v>41333</v>
      </c>
      <c r="K67" s="25" t="s">
        <v>197</v>
      </c>
      <c r="L67" s="25" t="s">
        <v>198</v>
      </c>
      <c r="M67" s="25" t="s">
        <v>146</v>
      </c>
      <c r="N67" s="8" t="s">
        <v>199</v>
      </c>
      <c r="O67" s="110">
        <v>841.89599999999996</v>
      </c>
      <c r="P67" s="116" t="s">
        <v>291</v>
      </c>
      <c r="Q67" s="112"/>
      <c r="R67" s="113"/>
      <c r="S67" s="60"/>
      <c r="T67" s="91">
        <v>41382</v>
      </c>
      <c r="U67" s="23" t="s">
        <v>155</v>
      </c>
      <c r="V67" s="92" t="s">
        <v>227</v>
      </c>
      <c r="W67" s="114">
        <v>41436</v>
      </c>
      <c r="X67" s="92"/>
      <c r="Y67" s="148"/>
      <c r="Z67" s="147" t="s">
        <v>228</v>
      </c>
      <c r="AA67" s="115">
        <v>3500</v>
      </c>
    </row>
    <row r="68" spans="1:27" s="81" customFormat="1" ht="18.75" customHeight="1" x14ac:dyDescent="0.25">
      <c r="A68" s="149"/>
      <c r="B68" s="149"/>
      <c r="C68" s="24">
        <v>110778</v>
      </c>
      <c r="D68" s="150"/>
      <c r="E68" s="149"/>
      <c r="F68" s="22" t="s">
        <v>42</v>
      </c>
      <c r="G68" s="69">
        <v>45578</v>
      </c>
      <c r="H68" s="69">
        <v>45488</v>
      </c>
      <c r="I68" s="73">
        <v>41548</v>
      </c>
      <c r="J68" s="41">
        <v>42216</v>
      </c>
      <c r="K68" s="25" t="s">
        <v>197</v>
      </c>
      <c r="L68" s="25" t="s">
        <v>198</v>
      </c>
      <c r="M68" s="25" t="s">
        <v>146</v>
      </c>
      <c r="N68" s="8" t="s">
        <v>199</v>
      </c>
      <c r="O68" s="110">
        <v>4101.7839999999997</v>
      </c>
      <c r="P68" s="111">
        <v>207.27</v>
      </c>
      <c r="Q68" s="112">
        <f t="shared" si="8"/>
        <v>4309.0540000000001</v>
      </c>
      <c r="R68" s="113">
        <f t="shared" ref="R68:R76" si="9">IF(Q68&gt;AA68,Q68-AA68,"")</f>
        <v>809.05400000000009</v>
      </c>
      <c r="S68" s="60">
        <f>R68/AA68*100</f>
        <v>23.115828571428573</v>
      </c>
      <c r="T68" s="91">
        <v>42354</v>
      </c>
      <c r="U68" s="23" t="s">
        <v>155</v>
      </c>
      <c r="V68" s="92" t="s">
        <v>229</v>
      </c>
      <c r="W68" s="114">
        <v>42383</v>
      </c>
      <c r="X68" s="92"/>
      <c r="Y68" s="148"/>
      <c r="Z68" s="147" t="s">
        <v>228</v>
      </c>
      <c r="AA68" s="115">
        <v>3500</v>
      </c>
    </row>
    <row r="69" spans="1:27" s="81" customFormat="1" ht="18.75" customHeight="1" x14ac:dyDescent="0.25">
      <c r="A69" s="149"/>
      <c r="B69" s="149"/>
      <c r="C69" s="24">
        <v>110778</v>
      </c>
      <c r="D69" s="150"/>
      <c r="E69" s="149"/>
      <c r="F69" s="22" t="s">
        <v>42</v>
      </c>
      <c r="G69" s="40">
        <v>42339</v>
      </c>
      <c r="H69" s="40">
        <v>42826</v>
      </c>
      <c r="I69" s="73">
        <v>42339</v>
      </c>
      <c r="J69" s="41">
        <v>42855</v>
      </c>
      <c r="K69" s="25" t="s">
        <v>197</v>
      </c>
      <c r="L69" s="25" t="s">
        <v>198</v>
      </c>
      <c r="M69" s="25" t="s">
        <v>146</v>
      </c>
      <c r="N69" s="8" t="s">
        <v>199</v>
      </c>
      <c r="O69" s="110">
        <v>5012.0930634155284</v>
      </c>
      <c r="P69" s="111">
        <v>201.55904951000002</v>
      </c>
      <c r="Q69" s="112">
        <f t="shared" si="8"/>
        <v>5213.6521129255289</v>
      </c>
      <c r="R69" s="113">
        <f t="shared" si="9"/>
        <v>1713.6521129255289</v>
      </c>
      <c r="S69" s="60">
        <f>R69/AA69*100</f>
        <v>48.961488940729396</v>
      </c>
      <c r="T69" s="91">
        <v>42879</v>
      </c>
      <c r="U69" s="23" t="s">
        <v>155</v>
      </c>
      <c r="V69" s="92" t="s">
        <v>230</v>
      </c>
      <c r="W69" s="114">
        <v>42905</v>
      </c>
      <c r="X69" s="92"/>
      <c r="Y69" s="148"/>
      <c r="Z69" s="147" t="s">
        <v>228</v>
      </c>
      <c r="AA69" s="115">
        <v>3500</v>
      </c>
    </row>
    <row r="70" spans="1:27" s="81" customFormat="1" ht="18.75" customHeight="1" x14ac:dyDescent="0.25">
      <c r="A70" s="149"/>
      <c r="B70" s="149"/>
      <c r="C70" s="24">
        <v>110778</v>
      </c>
      <c r="D70" s="150"/>
      <c r="E70" s="149"/>
      <c r="F70" s="22" t="s">
        <v>42</v>
      </c>
      <c r="G70" s="40">
        <v>43160</v>
      </c>
      <c r="H70" s="40">
        <v>43556</v>
      </c>
      <c r="I70" s="73">
        <v>43160</v>
      </c>
      <c r="J70" s="41">
        <v>43585</v>
      </c>
      <c r="K70" s="25" t="s">
        <v>146</v>
      </c>
      <c r="L70" s="25" t="s">
        <v>199</v>
      </c>
      <c r="M70" s="25" t="s">
        <v>146</v>
      </c>
      <c r="N70" s="8" t="s">
        <v>199</v>
      </c>
      <c r="O70" s="110">
        <v>4082.4210000000012</v>
      </c>
      <c r="P70" s="111">
        <v>80.526864430000003</v>
      </c>
      <c r="Q70" s="112">
        <f t="shared" si="8"/>
        <v>4162.9478644300016</v>
      </c>
      <c r="R70" s="113">
        <f t="shared" si="9"/>
        <v>662.94786443000157</v>
      </c>
      <c r="S70" s="60">
        <f>R70/AA70*100</f>
        <v>18.9413675551429</v>
      </c>
      <c r="T70" s="91">
        <v>43522</v>
      </c>
      <c r="U70" s="23" t="s">
        <v>155</v>
      </c>
      <c r="V70" s="92" t="s">
        <v>231</v>
      </c>
      <c r="W70" s="114">
        <v>43572</v>
      </c>
      <c r="X70" s="92"/>
      <c r="Y70" s="148"/>
      <c r="Z70" s="147" t="s">
        <v>228</v>
      </c>
      <c r="AA70" s="115">
        <v>3500</v>
      </c>
    </row>
    <row r="71" spans="1:27" s="81" customFormat="1" ht="18.75" customHeight="1" x14ac:dyDescent="0.25">
      <c r="A71" s="149">
        <v>45</v>
      </c>
      <c r="B71" s="149">
        <v>110814</v>
      </c>
      <c r="C71" s="24">
        <v>110814</v>
      </c>
      <c r="D71" s="150" t="s">
        <v>77</v>
      </c>
      <c r="E71" s="149">
        <v>5272</v>
      </c>
      <c r="F71" s="22" t="s">
        <v>38</v>
      </c>
      <c r="G71" s="40">
        <v>41030</v>
      </c>
      <c r="H71" s="40">
        <v>41456</v>
      </c>
      <c r="I71" s="73">
        <v>41030</v>
      </c>
      <c r="J71" s="41">
        <v>41517</v>
      </c>
      <c r="K71" s="25" t="s">
        <v>200</v>
      </c>
      <c r="L71" s="25" t="s">
        <v>201</v>
      </c>
      <c r="M71" s="25" t="s">
        <v>200</v>
      </c>
      <c r="N71" s="8" t="s">
        <v>201</v>
      </c>
      <c r="O71" s="110">
        <v>3456.866</v>
      </c>
      <c r="P71" s="111">
        <v>170.66907578999988</v>
      </c>
      <c r="Q71" s="112">
        <f t="shared" si="8"/>
        <v>3627.5350757900001</v>
      </c>
      <c r="R71" s="113" t="str">
        <f t="shared" si="9"/>
        <v/>
      </c>
      <c r="S71" s="60"/>
      <c r="T71" s="91">
        <v>41629</v>
      </c>
      <c r="U71" s="23" t="s">
        <v>155</v>
      </c>
      <c r="V71" s="92" t="s">
        <v>232</v>
      </c>
      <c r="W71" s="114">
        <v>41681</v>
      </c>
      <c r="X71" s="92"/>
      <c r="Y71" s="148"/>
      <c r="Z71" s="147" t="s">
        <v>233</v>
      </c>
      <c r="AA71" s="115">
        <v>5000</v>
      </c>
    </row>
    <row r="72" spans="1:27" s="81" customFormat="1" ht="18.75" customHeight="1" x14ac:dyDescent="0.25">
      <c r="A72" s="149"/>
      <c r="B72" s="149"/>
      <c r="C72" s="24">
        <v>110814</v>
      </c>
      <c r="D72" s="150"/>
      <c r="E72" s="149"/>
      <c r="F72" s="22" t="s">
        <v>38</v>
      </c>
      <c r="G72" s="24" t="s">
        <v>78</v>
      </c>
      <c r="H72" s="69">
        <v>45340</v>
      </c>
      <c r="I72" s="73">
        <v>42614</v>
      </c>
      <c r="J72" s="41">
        <v>43190</v>
      </c>
      <c r="K72" s="25" t="s">
        <v>202</v>
      </c>
      <c r="L72" s="25" t="s">
        <v>203</v>
      </c>
      <c r="M72" s="25" t="s">
        <v>204</v>
      </c>
      <c r="N72" s="8" t="s">
        <v>205</v>
      </c>
      <c r="O72" s="110">
        <v>5123.4426953125003</v>
      </c>
      <c r="P72" s="111">
        <v>223.50924049999998</v>
      </c>
      <c r="Q72" s="112">
        <f t="shared" si="8"/>
        <v>5346.9519358124999</v>
      </c>
      <c r="R72" s="113">
        <f t="shared" si="9"/>
        <v>346.95193581249987</v>
      </c>
      <c r="S72" s="60">
        <f>R72/AA72*100</f>
        <v>6.9390387162499971</v>
      </c>
      <c r="T72" s="91">
        <v>43045</v>
      </c>
      <c r="U72" s="23" t="s">
        <v>103</v>
      </c>
      <c r="V72" s="92" t="s">
        <v>234</v>
      </c>
      <c r="W72" s="114">
        <v>43115</v>
      </c>
      <c r="X72" s="92" t="s">
        <v>235</v>
      </c>
      <c r="Y72" s="148">
        <v>43224</v>
      </c>
      <c r="Z72" s="147" t="s">
        <v>233</v>
      </c>
      <c r="AA72" s="115">
        <v>5000</v>
      </c>
    </row>
    <row r="73" spans="1:27" s="81" customFormat="1" ht="18.75" customHeight="1" x14ac:dyDescent="0.25">
      <c r="A73" s="149"/>
      <c r="B73" s="149"/>
      <c r="C73" s="24">
        <v>110814</v>
      </c>
      <c r="D73" s="150"/>
      <c r="E73" s="149"/>
      <c r="F73" s="22" t="s">
        <v>38</v>
      </c>
      <c r="G73" s="40">
        <v>43313</v>
      </c>
      <c r="H73" s="40">
        <v>43831</v>
      </c>
      <c r="I73" s="73">
        <v>43678</v>
      </c>
      <c r="J73" s="41">
        <v>43861</v>
      </c>
      <c r="K73" s="25" t="s">
        <v>202</v>
      </c>
      <c r="L73" s="25" t="s">
        <v>203</v>
      </c>
      <c r="M73" s="25" t="s">
        <v>204</v>
      </c>
      <c r="N73" s="8" t="s">
        <v>205</v>
      </c>
      <c r="O73" s="110">
        <v>5465.3940000000002</v>
      </c>
      <c r="P73" s="111">
        <v>388.37144137000001</v>
      </c>
      <c r="Q73" s="112">
        <f t="shared" si="8"/>
        <v>5853.7654413700002</v>
      </c>
      <c r="R73" s="113">
        <f t="shared" si="9"/>
        <v>853.76544137000019</v>
      </c>
      <c r="S73" s="60">
        <f>R73/AA73*100</f>
        <v>17.075308827400004</v>
      </c>
      <c r="T73" s="91">
        <v>43961</v>
      </c>
      <c r="U73" s="23" t="s">
        <v>155</v>
      </c>
      <c r="V73" s="92" t="s">
        <v>236</v>
      </c>
      <c r="W73" s="114">
        <v>44049</v>
      </c>
      <c r="X73" s="92"/>
      <c r="Y73" s="148"/>
      <c r="Z73" s="147" t="s">
        <v>233</v>
      </c>
      <c r="AA73" s="115">
        <v>5000</v>
      </c>
    </row>
    <row r="74" spans="1:27" s="81" customFormat="1" ht="18.75" customHeight="1" x14ac:dyDescent="0.25">
      <c r="A74" s="24">
        <v>46</v>
      </c>
      <c r="B74" s="24">
        <v>110818</v>
      </c>
      <c r="C74" s="24">
        <v>110818</v>
      </c>
      <c r="D74" s="22" t="s">
        <v>79</v>
      </c>
      <c r="E74" s="24">
        <v>10982</v>
      </c>
      <c r="F74" s="22" t="s">
        <v>42</v>
      </c>
      <c r="G74" s="69">
        <v>45643</v>
      </c>
      <c r="H74" s="69">
        <v>45341</v>
      </c>
      <c r="I74" s="73">
        <v>43070</v>
      </c>
      <c r="J74" s="41">
        <v>43525</v>
      </c>
      <c r="K74" s="25" t="s">
        <v>146</v>
      </c>
      <c r="L74" s="25" t="s">
        <v>199</v>
      </c>
      <c r="M74" s="25" t="s">
        <v>146</v>
      </c>
      <c r="N74" s="25" t="s">
        <v>199</v>
      </c>
      <c r="O74" s="110">
        <v>3334.6149999999998</v>
      </c>
      <c r="P74" s="111">
        <v>131.67081464999998</v>
      </c>
      <c r="Q74" s="112">
        <f t="shared" si="8"/>
        <v>3466.2858146499998</v>
      </c>
      <c r="R74" s="113">
        <f t="shared" si="9"/>
        <v>466.28581464999979</v>
      </c>
      <c r="S74" s="60">
        <f>R74/AA74*100</f>
        <v>15.542860488333327</v>
      </c>
      <c r="T74" s="91">
        <v>43523</v>
      </c>
      <c r="U74" s="23" t="s">
        <v>103</v>
      </c>
      <c r="V74" s="92" t="s">
        <v>237</v>
      </c>
      <c r="W74" s="114">
        <v>43566</v>
      </c>
      <c r="X74" s="92" t="s">
        <v>238</v>
      </c>
      <c r="Y74" s="148">
        <v>43742</v>
      </c>
      <c r="Z74" s="147" t="s">
        <v>239</v>
      </c>
      <c r="AA74" s="115">
        <v>3000</v>
      </c>
    </row>
    <row r="75" spans="1:27" s="81" customFormat="1" ht="18.75" customHeight="1" x14ac:dyDescent="0.25">
      <c r="A75" s="24">
        <v>47</v>
      </c>
      <c r="B75" s="24">
        <v>110829</v>
      </c>
      <c r="C75" s="24">
        <v>110829</v>
      </c>
      <c r="D75" s="22" t="s">
        <v>80</v>
      </c>
      <c r="E75" s="24">
        <v>5193</v>
      </c>
      <c r="F75" s="22" t="s">
        <v>42</v>
      </c>
      <c r="G75" s="69">
        <v>45608</v>
      </c>
      <c r="H75" s="117">
        <v>45487</v>
      </c>
      <c r="I75" s="73">
        <v>41214</v>
      </c>
      <c r="J75" s="41">
        <v>41882</v>
      </c>
      <c r="K75" s="25" t="s">
        <v>146</v>
      </c>
      <c r="L75" s="25" t="s">
        <v>199</v>
      </c>
      <c r="M75" s="25" t="s">
        <v>146</v>
      </c>
      <c r="N75" s="25" t="s">
        <v>199</v>
      </c>
      <c r="O75" s="110">
        <v>3982.855</v>
      </c>
      <c r="P75" s="111">
        <v>289.90578522000061</v>
      </c>
      <c r="Q75" s="112">
        <f t="shared" si="8"/>
        <v>4272.7607852200008</v>
      </c>
      <c r="R75" s="113">
        <f t="shared" si="9"/>
        <v>1772.7607852200008</v>
      </c>
      <c r="S75" s="60">
        <f>R75/AA75*100</f>
        <v>70.910431408800036</v>
      </c>
      <c r="T75" s="91">
        <v>41683</v>
      </c>
      <c r="U75" s="23" t="s">
        <v>155</v>
      </c>
      <c r="V75" s="92" t="s">
        <v>240</v>
      </c>
      <c r="W75" s="114">
        <v>41739</v>
      </c>
      <c r="X75" s="92"/>
      <c r="Y75" s="148"/>
      <c r="Z75" s="147" t="s">
        <v>241</v>
      </c>
      <c r="AA75" s="115">
        <v>2500</v>
      </c>
    </row>
    <row r="76" spans="1:27" s="81" customFormat="1" ht="18.75" customHeight="1" x14ac:dyDescent="0.25">
      <c r="A76" s="24">
        <v>48</v>
      </c>
      <c r="B76" s="24">
        <v>110830</v>
      </c>
      <c r="C76" s="24">
        <v>110830</v>
      </c>
      <c r="D76" s="22" t="s">
        <v>81</v>
      </c>
      <c r="E76" s="24">
        <v>4928</v>
      </c>
      <c r="F76" s="22" t="s">
        <v>42</v>
      </c>
      <c r="G76" s="69">
        <v>45368</v>
      </c>
      <c r="H76" s="69">
        <v>45583</v>
      </c>
      <c r="I76" s="73">
        <v>42795</v>
      </c>
      <c r="J76" s="41">
        <v>43434</v>
      </c>
      <c r="K76" s="25" t="s">
        <v>146</v>
      </c>
      <c r="L76" s="25" t="s">
        <v>199</v>
      </c>
      <c r="M76" s="25" t="s">
        <v>146</v>
      </c>
      <c r="N76" s="25" t="s">
        <v>199</v>
      </c>
      <c r="O76" s="110">
        <v>4947.5429999999997</v>
      </c>
      <c r="P76" s="111">
        <v>475.93735921999985</v>
      </c>
      <c r="Q76" s="112">
        <f t="shared" si="8"/>
        <v>5423.4803592199996</v>
      </c>
      <c r="R76" s="113">
        <f t="shared" si="9"/>
        <v>1265.4803592199996</v>
      </c>
      <c r="S76" s="60">
        <f>R76/AA76*100</f>
        <v>30.434833074074064</v>
      </c>
      <c r="T76" s="91">
        <v>43164</v>
      </c>
      <c r="U76" s="23" t="s">
        <v>155</v>
      </c>
      <c r="V76" s="92" t="s">
        <v>242</v>
      </c>
      <c r="W76" s="114">
        <v>43208</v>
      </c>
      <c r="X76" s="92"/>
      <c r="Y76" s="148"/>
      <c r="Z76" s="147" t="s">
        <v>243</v>
      </c>
      <c r="AA76" s="115">
        <v>4158</v>
      </c>
    </row>
    <row r="77" spans="1:27" s="81" customFormat="1" ht="31.5" x14ac:dyDescent="0.25">
      <c r="A77" s="149">
        <v>49</v>
      </c>
      <c r="B77" s="149">
        <v>110833</v>
      </c>
      <c r="C77" s="24">
        <v>110833</v>
      </c>
      <c r="D77" s="150" t="s">
        <v>82</v>
      </c>
      <c r="E77" s="149">
        <v>5352</v>
      </c>
      <c r="F77" s="22" t="s">
        <v>83</v>
      </c>
      <c r="G77" s="40">
        <v>41153</v>
      </c>
      <c r="H77" s="40">
        <v>41275</v>
      </c>
      <c r="I77" s="73">
        <v>40787</v>
      </c>
      <c r="J77" s="41">
        <v>41305</v>
      </c>
      <c r="K77" s="25" t="s">
        <v>206</v>
      </c>
      <c r="L77" s="25" t="s">
        <v>207</v>
      </c>
      <c r="M77" s="25" t="s">
        <v>204</v>
      </c>
      <c r="N77" s="25" t="s">
        <v>207</v>
      </c>
      <c r="O77" s="110">
        <v>2281.8450000000003</v>
      </c>
      <c r="P77" s="116" t="s">
        <v>291</v>
      </c>
      <c r="Q77" s="112"/>
      <c r="R77" s="113"/>
      <c r="S77" s="60"/>
      <c r="T77" s="91">
        <v>41223</v>
      </c>
      <c r="U77" s="23" t="s">
        <v>103</v>
      </c>
      <c r="V77" s="92" t="s">
        <v>244</v>
      </c>
      <c r="W77" s="114">
        <v>41361</v>
      </c>
      <c r="X77" s="92" t="s">
        <v>245</v>
      </c>
      <c r="Y77" s="148">
        <v>41729</v>
      </c>
      <c r="Z77" s="147" t="s">
        <v>246</v>
      </c>
      <c r="AA77" s="115">
        <v>3500</v>
      </c>
    </row>
    <row r="78" spans="1:27" s="81" customFormat="1" ht="18.75" customHeight="1" x14ac:dyDescent="0.25">
      <c r="A78" s="149"/>
      <c r="B78" s="149"/>
      <c r="C78" s="24">
        <v>110833</v>
      </c>
      <c r="D78" s="150"/>
      <c r="E78" s="149"/>
      <c r="F78" s="22" t="s">
        <v>83</v>
      </c>
      <c r="G78" s="40">
        <v>44075</v>
      </c>
      <c r="H78" s="40">
        <v>44593</v>
      </c>
      <c r="I78" s="73">
        <v>44075</v>
      </c>
      <c r="J78" s="41">
        <v>44651</v>
      </c>
      <c r="K78" s="25" t="s">
        <v>208</v>
      </c>
      <c r="L78" s="25" t="s">
        <v>209</v>
      </c>
      <c r="M78" s="25" t="s">
        <v>208</v>
      </c>
      <c r="N78" s="25" t="s">
        <v>209</v>
      </c>
      <c r="O78" s="110">
        <v>3094.3789999999999</v>
      </c>
      <c r="P78" s="111">
        <v>347.67656605000008</v>
      </c>
      <c r="Q78" s="112">
        <f t="shared" si="8"/>
        <v>3442.0555660499999</v>
      </c>
      <c r="R78" s="113" t="str">
        <f t="shared" ref="R78:R96" si="10">IF(Q78&gt;AA78,Q78-AA78,"")</f>
        <v/>
      </c>
      <c r="S78" s="60"/>
      <c r="T78" s="91">
        <v>44530</v>
      </c>
      <c r="U78" s="23" t="s">
        <v>155</v>
      </c>
      <c r="V78" s="92" t="s">
        <v>247</v>
      </c>
      <c r="W78" s="114">
        <v>44558</v>
      </c>
      <c r="X78" s="92"/>
      <c r="Y78" s="148"/>
      <c r="Z78" s="147" t="s">
        <v>246</v>
      </c>
      <c r="AA78" s="115">
        <v>3500</v>
      </c>
    </row>
    <row r="79" spans="1:27" s="81" customFormat="1" ht="18.75" customHeight="1" x14ac:dyDescent="0.25">
      <c r="A79" s="149">
        <v>50</v>
      </c>
      <c r="B79" s="149">
        <v>110865</v>
      </c>
      <c r="C79" s="24">
        <v>110865</v>
      </c>
      <c r="D79" s="150" t="s">
        <v>84</v>
      </c>
      <c r="E79" s="149">
        <v>4872</v>
      </c>
      <c r="F79" s="22" t="s">
        <v>38</v>
      </c>
      <c r="G79" s="69">
        <v>45486</v>
      </c>
      <c r="H79" s="69">
        <v>45640</v>
      </c>
      <c r="I79" s="73">
        <v>41456</v>
      </c>
      <c r="J79" s="41">
        <v>42004</v>
      </c>
      <c r="K79" s="25" t="s">
        <v>139</v>
      </c>
      <c r="L79" s="25" t="s">
        <v>210</v>
      </c>
      <c r="M79" s="25" t="s">
        <v>139</v>
      </c>
      <c r="N79" s="25" t="s">
        <v>210</v>
      </c>
      <c r="O79" s="110">
        <v>2192.3879999999999</v>
      </c>
      <c r="P79" s="111">
        <v>86.084522199999995</v>
      </c>
      <c r="Q79" s="112">
        <f t="shared" si="8"/>
        <v>2278.4725221999997</v>
      </c>
      <c r="R79" s="113">
        <f t="shared" si="10"/>
        <v>278.47252219999973</v>
      </c>
      <c r="S79" s="60">
        <f>R79/AA79*100</f>
        <v>13.923626109999987</v>
      </c>
      <c r="T79" s="91">
        <v>41914</v>
      </c>
      <c r="U79" s="23" t="s">
        <v>103</v>
      </c>
      <c r="V79" s="92" t="s">
        <v>244</v>
      </c>
      <c r="W79" s="114">
        <v>41995</v>
      </c>
      <c r="X79" s="92" t="s">
        <v>248</v>
      </c>
      <c r="Y79" s="148">
        <v>42195</v>
      </c>
      <c r="Z79" s="147" t="s">
        <v>249</v>
      </c>
      <c r="AA79" s="115">
        <v>2000</v>
      </c>
    </row>
    <row r="80" spans="1:27" s="81" customFormat="1" ht="18.75" customHeight="1" x14ac:dyDescent="0.25">
      <c r="A80" s="149"/>
      <c r="B80" s="149"/>
      <c r="C80" s="24">
        <v>110865</v>
      </c>
      <c r="D80" s="150"/>
      <c r="E80" s="149"/>
      <c r="F80" s="22" t="s">
        <v>38</v>
      </c>
      <c r="G80" s="24" t="s">
        <v>62</v>
      </c>
      <c r="H80" s="69">
        <v>45368</v>
      </c>
      <c r="I80" s="73">
        <v>42248</v>
      </c>
      <c r="J80" s="41">
        <v>42825</v>
      </c>
      <c r="K80" s="25" t="s">
        <v>139</v>
      </c>
      <c r="L80" s="25" t="s">
        <v>210</v>
      </c>
      <c r="M80" s="25" t="s">
        <v>139</v>
      </c>
      <c r="N80" s="25" t="s">
        <v>210</v>
      </c>
      <c r="O80" s="110">
        <v>2627.9945776367185</v>
      </c>
      <c r="P80" s="111">
        <v>480.89322206999992</v>
      </c>
      <c r="Q80" s="112">
        <f t="shared" si="8"/>
        <v>3108.8877997067184</v>
      </c>
      <c r="R80" s="113" t="str">
        <f t="shared" si="10"/>
        <v/>
      </c>
      <c r="S80" s="60"/>
      <c r="T80" s="91">
        <v>42815</v>
      </c>
      <c r="U80" s="23" t="s">
        <v>103</v>
      </c>
      <c r="V80" s="92" t="s">
        <v>250</v>
      </c>
      <c r="W80" s="114">
        <v>42885</v>
      </c>
      <c r="X80" s="92" t="s">
        <v>251</v>
      </c>
      <c r="Y80" s="148">
        <v>43230</v>
      </c>
      <c r="Z80" s="147" t="s">
        <v>252</v>
      </c>
      <c r="AA80" s="115">
        <v>4000</v>
      </c>
    </row>
    <row r="81" spans="1:27" s="81" customFormat="1" ht="18.75" customHeight="1" x14ac:dyDescent="0.25">
      <c r="A81" s="24">
        <v>51</v>
      </c>
      <c r="B81" s="24">
        <v>110877</v>
      </c>
      <c r="C81" s="24">
        <v>110877</v>
      </c>
      <c r="D81" s="22" t="s">
        <v>85</v>
      </c>
      <c r="E81" s="24">
        <v>11943</v>
      </c>
      <c r="F81" s="22" t="s">
        <v>38</v>
      </c>
      <c r="G81" s="69">
        <v>45608</v>
      </c>
      <c r="H81" s="69">
        <v>45396</v>
      </c>
      <c r="I81" s="73">
        <v>41214</v>
      </c>
      <c r="J81" s="41">
        <v>41790</v>
      </c>
      <c r="K81" s="25" t="s">
        <v>139</v>
      </c>
      <c r="L81" s="25" t="s">
        <v>210</v>
      </c>
      <c r="M81" s="25" t="s">
        <v>139</v>
      </c>
      <c r="N81" s="25" t="s">
        <v>210</v>
      </c>
      <c r="O81" s="110">
        <v>4779.8789999999999</v>
      </c>
      <c r="P81" s="111">
        <v>160.01</v>
      </c>
      <c r="Q81" s="112">
        <f t="shared" si="8"/>
        <v>4939.8890000000001</v>
      </c>
      <c r="R81" s="113">
        <f t="shared" si="10"/>
        <v>439.88900000000012</v>
      </c>
      <c r="S81" s="60">
        <f t="shared" ref="S81:S95" si="11">R81/AA81*100</f>
        <v>9.7753111111111135</v>
      </c>
      <c r="T81" s="91">
        <v>41720</v>
      </c>
      <c r="U81" s="23" t="s">
        <v>103</v>
      </c>
      <c r="V81" s="92" t="s">
        <v>253</v>
      </c>
      <c r="W81" s="114">
        <v>41871</v>
      </c>
      <c r="X81" s="92" t="s">
        <v>254</v>
      </c>
      <c r="Y81" s="148">
        <v>41871</v>
      </c>
      <c r="Z81" s="147" t="s">
        <v>255</v>
      </c>
      <c r="AA81" s="115">
        <v>4500</v>
      </c>
    </row>
    <row r="82" spans="1:27" s="81" customFormat="1" ht="18.75" customHeight="1" x14ac:dyDescent="0.25">
      <c r="A82" s="149">
        <v>52</v>
      </c>
      <c r="B82" s="149">
        <v>110885</v>
      </c>
      <c r="C82" s="24">
        <v>110885</v>
      </c>
      <c r="D82" s="150" t="s">
        <v>86</v>
      </c>
      <c r="E82" s="149">
        <v>11947</v>
      </c>
      <c r="F82" s="22" t="s">
        <v>38</v>
      </c>
      <c r="G82" s="40">
        <v>42186</v>
      </c>
      <c r="H82" s="40">
        <v>42675</v>
      </c>
      <c r="I82" s="73">
        <v>42186</v>
      </c>
      <c r="J82" s="41">
        <v>42735</v>
      </c>
      <c r="K82" s="25" t="s">
        <v>139</v>
      </c>
      <c r="L82" s="25" t="s">
        <v>210</v>
      </c>
      <c r="M82" s="25" t="s">
        <v>139</v>
      </c>
      <c r="N82" s="25" t="s">
        <v>210</v>
      </c>
      <c r="O82" s="110">
        <v>3797.8514865722655</v>
      </c>
      <c r="P82" s="111">
        <v>247.99227174999996</v>
      </c>
      <c r="Q82" s="112">
        <f t="shared" si="8"/>
        <v>4045.8437583222653</v>
      </c>
      <c r="R82" s="113">
        <f t="shared" si="10"/>
        <v>45.84375832226533</v>
      </c>
      <c r="S82" s="60">
        <f t="shared" si="11"/>
        <v>1.1460939580566332</v>
      </c>
      <c r="T82" s="91">
        <v>42659</v>
      </c>
      <c r="U82" s="23" t="s">
        <v>155</v>
      </c>
      <c r="V82" s="92" t="s">
        <v>256</v>
      </c>
      <c r="W82" s="114">
        <v>42914</v>
      </c>
      <c r="X82" s="92"/>
      <c r="Y82" s="148"/>
      <c r="Z82" s="147" t="s">
        <v>257</v>
      </c>
      <c r="AA82" s="115">
        <v>4000</v>
      </c>
    </row>
    <row r="83" spans="1:27" s="81" customFormat="1" ht="18.75" customHeight="1" x14ac:dyDescent="0.25">
      <c r="A83" s="149"/>
      <c r="B83" s="149"/>
      <c r="C83" s="24">
        <v>110885</v>
      </c>
      <c r="D83" s="150"/>
      <c r="E83" s="149"/>
      <c r="F83" s="22" t="s">
        <v>38</v>
      </c>
      <c r="G83" s="69">
        <v>45490</v>
      </c>
      <c r="H83" s="69">
        <v>45310</v>
      </c>
      <c r="I83" s="73">
        <v>42917</v>
      </c>
      <c r="J83" s="41">
        <v>43496</v>
      </c>
      <c r="K83" s="25" t="s">
        <v>139</v>
      </c>
      <c r="L83" s="25" t="s">
        <v>210</v>
      </c>
      <c r="M83" s="25" t="s">
        <v>139</v>
      </c>
      <c r="N83" s="25" t="s">
        <v>210</v>
      </c>
      <c r="O83" s="110">
        <v>4111.7979999999998</v>
      </c>
      <c r="P83" s="111">
        <v>369.38488614000005</v>
      </c>
      <c r="Q83" s="112">
        <f t="shared" si="8"/>
        <v>4481.1828861399999</v>
      </c>
      <c r="R83" s="113">
        <f t="shared" si="10"/>
        <v>481.18288613999994</v>
      </c>
      <c r="S83" s="60">
        <f t="shared" si="11"/>
        <v>12.029572153499998</v>
      </c>
      <c r="T83" s="91">
        <v>43521</v>
      </c>
      <c r="U83" s="23" t="s">
        <v>155</v>
      </c>
      <c r="V83" s="92" t="s">
        <v>258</v>
      </c>
      <c r="W83" s="114">
        <v>43573</v>
      </c>
      <c r="X83" s="92"/>
      <c r="Y83" s="148"/>
      <c r="Z83" s="147" t="s">
        <v>257</v>
      </c>
      <c r="AA83" s="115">
        <v>4000</v>
      </c>
    </row>
    <row r="84" spans="1:27" s="81" customFormat="1" ht="18.75" customHeight="1" x14ac:dyDescent="0.25">
      <c r="A84" s="149">
        <v>53</v>
      </c>
      <c r="B84" s="149">
        <v>110900</v>
      </c>
      <c r="C84" s="24">
        <v>110900</v>
      </c>
      <c r="D84" s="150" t="s">
        <v>87</v>
      </c>
      <c r="E84" s="149">
        <v>5178</v>
      </c>
      <c r="F84" s="22" t="s">
        <v>83</v>
      </c>
      <c r="G84" s="40">
        <v>43132</v>
      </c>
      <c r="H84" s="40">
        <v>43739</v>
      </c>
      <c r="I84" s="73">
        <v>43132</v>
      </c>
      <c r="J84" s="41">
        <v>43799</v>
      </c>
      <c r="K84" s="25" t="s">
        <v>208</v>
      </c>
      <c r="L84" s="25" t="s">
        <v>209</v>
      </c>
      <c r="M84" s="25" t="s">
        <v>208</v>
      </c>
      <c r="N84" s="25" t="s">
        <v>209</v>
      </c>
      <c r="O84" s="110">
        <v>4236.924</v>
      </c>
      <c r="P84" s="111">
        <v>248.90954512999986</v>
      </c>
      <c r="Q84" s="112">
        <f t="shared" si="8"/>
        <v>4485.8335451299999</v>
      </c>
      <c r="R84" s="113">
        <f t="shared" si="10"/>
        <v>485.83354512999995</v>
      </c>
      <c r="S84" s="60">
        <f t="shared" si="11"/>
        <v>12.145838628249999</v>
      </c>
      <c r="T84" s="91">
        <v>43421</v>
      </c>
      <c r="U84" s="23" t="s">
        <v>155</v>
      </c>
      <c r="V84" s="92" t="s">
        <v>259</v>
      </c>
      <c r="W84" s="114">
        <v>43467</v>
      </c>
      <c r="X84" s="92"/>
      <c r="Y84" s="148"/>
      <c r="Z84" s="147" t="s">
        <v>260</v>
      </c>
      <c r="AA84" s="115">
        <v>4000</v>
      </c>
    </row>
    <row r="85" spans="1:27" s="81" customFormat="1" ht="18.75" customHeight="1" x14ac:dyDescent="0.25">
      <c r="A85" s="149"/>
      <c r="B85" s="149"/>
      <c r="C85" s="24">
        <v>110900</v>
      </c>
      <c r="D85" s="150"/>
      <c r="E85" s="149"/>
      <c r="F85" s="22" t="s">
        <v>83</v>
      </c>
      <c r="G85" s="69">
        <v>45432</v>
      </c>
      <c r="H85" s="69">
        <v>45586</v>
      </c>
      <c r="I85" s="73">
        <v>43952</v>
      </c>
      <c r="J85" s="41">
        <v>44530</v>
      </c>
      <c r="K85" s="25" t="s">
        <v>208</v>
      </c>
      <c r="L85" s="25" t="s">
        <v>209</v>
      </c>
      <c r="M85" s="25" t="s">
        <v>208</v>
      </c>
      <c r="N85" s="25" t="s">
        <v>209</v>
      </c>
      <c r="O85" s="110">
        <v>3829.2369999999992</v>
      </c>
      <c r="P85" s="111">
        <v>228.00124858000004</v>
      </c>
      <c r="Q85" s="112">
        <f t="shared" si="8"/>
        <v>4057.238248579999</v>
      </c>
      <c r="R85" s="113">
        <f t="shared" si="10"/>
        <v>57.238248579998981</v>
      </c>
      <c r="S85" s="60">
        <f t="shared" si="11"/>
        <v>1.4309562144999743</v>
      </c>
      <c r="T85" s="91">
        <v>44412</v>
      </c>
      <c r="U85" s="23" t="s">
        <v>155</v>
      </c>
      <c r="V85" s="92" t="s">
        <v>261</v>
      </c>
      <c r="W85" s="114">
        <v>44460</v>
      </c>
      <c r="X85" s="92"/>
      <c r="Y85" s="148"/>
      <c r="Z85" s="147" t="s">
        <v>260</v>
      </c>
      <c r="AA85" s="115">
        <v>4000</v>
      </c>
    </row>
    <row r="86" spans="1:27" s="81" customFormat="1" ht="18.75" customHeight="1" x14ac:dyDescent="0.25">
      <c r="A86" s="24">
        <v>54</v>
      </c>
      <c r="B86" s="24">
        <v>120114</v>
      </c>
      <c r="C86" s="24">
        <v>120114</v>
      </c>
      <c r="D86" s="22" t="s">
        <v>88</v>
      </c>
      <c r="E86" s="24">
        <v>4520</v>
      </c>
      <c r="F86" s="22" t="s">
        <v>22</v>
      </c>
      <c r="G86" s="24"/>
      <c r="H86" s="40">
        <v>41944</v>
      </c>
      <c r="I86" s="74">
        <v>41183</v>
      </c>
      <c r="J86" s="41">
        <v>41973</v>
      </c>
      <c r="K86" s="25" t="s">
        <v>211</v>
      </c>
      <c r="L86" s="25" t="s">
        <v>212</v>
      </c>
      <c r="M86" s="25" t="s">
        <v>211</v>
      </c>
      <c r="N86" s="25" t="s">
        <v>212</v>
      </c>
      <c r="O86" s="110">
        <v>4721.4160000000002</v>
      </c>
      <c r="P86" s="111">
        <v>74.569999999999993</v>
      </c>
      <c r="Q86" s="112">
        <f t="shared" si="8"/>
        <v>4795.9859999999999</v>
      </c>
      <c r="R86" s="113">
        <f t="shared" si="10"/>
        <v>295.98599999999988</v>
      </c>
      <c r="S86" s="60">
        <f t="shared" si="11"/>
        <v>6.5774666666666635</v>
      </c>
      <c r="T86" s="91">
        <v>45270</v>
      </c>
      <c r="U86" s="23" t="s">
        <v>155</v>
      </c>
      <c r="V86" s="92" t="s">
        <v>262</v>
      </c>
      <c r="W86" s="114">
        <v>41642</v>
      </c>
      <c r="X86" s="92"/>
      <c r="Y86" s="148"/>
      <c r="Z86" s="147" t="s">
        <v>263</v>
      </c>
      <c r="AA86" s="115">
        <v>4500</v>
      </c>
    </row>
    <row r="87" spans="1:27" s="81" customFormat="1" ht="18.75" customHeight="1" x14ac:dyDescent="0.25">
      <c r="A87" s="24">
        <v>55</v>
      </c>
      <c r="B87" s="24">
        <v>120138</v>
      </c>
      <c r="C87" s="24">
        <v>120138</v>
      </c>
      <c r="D87" s="22" t="s">
        <v>89</v>
      </c>
      <c r="E87" s="24">
        <v>5427</v>
      </c>
      <c r="F87" s="22" t="s">
        <v>90</v>
      </c>
      <c r="G87" s="24"/>
      <c r="H87" s="40">
        <v>43191</v>
      </c>
      <c r="I87" s="74">
        <v>42552</v>
      </c>
      <c r="J87" s="41">
        <v>43250</v>
      </c>
      <c r="K87" s="25" t="s">
        <v>213</v>
      </c>
      <c r="L87" s="25" t="s">
        <v>214</v>
      </c>
      <c r="M87" s="25" t="s">
        <v>146</v>
      </c>
      <c r="N87" s="25" t="s">
        <v>199</v>
      </c>
      <c r="O87" s="110">
        <v>6021.2509999999984</v>
      </c>
      <c r="P87" s="111">
        <v>547.5963533900001</v>
      </c>
      <c r="Q87" s="112">
        <f t="shared" si="8"/>
        <v>6568.8473533899987</v>
      </c>
      <c r="R87" s="113">
        <f t="shared" si="10"/>
        <v>601.84735338999872</v>
      </c>
      <c r="S87" s="60">
        <f t="shared" si="11"/>
        <v>10.086263673370182</v>
      </c>
      <c r="T87" s="91">
        <v>42986</v>
      </c>
      <c r="U87" s="23" t="s">
        <v>103</v>
      </c>
      <c r="V87" s="92" t="s">
        <v>264</v>
      </c>
      <c r="W87" s="114">
        <v>43007</v>
      </c>
      <c r="X87" s="92" t="s">
        <v>265</v>
      </c>
      <c r="Y87" s="148">
        <v>44973</v>
      </c>
      <c r="Z87" s="147" t="s">
        <v>266</v>
      </c>
      <c r="AA87" s="115">
        <v>5967</v>
      </c>
    </row>
    <row r="88" spans="1:27" s="81" customFormat="1" ht="18.75" customHeight="1" x14ac:dyDescent="0.25">
      <c r="A88" s="24">
        <v>56</v>
      </c>
      <c r="B88" s="24">
        <v>120134</v>
      </c>
      <c r="C88" s="24">
        <v>120134</v>
      </c>
      <c r="D88" s="22" t="s">
        <v>91</v>
      </c>
      <c r="E88" s="24">
        <v>5426</v>
      </c>
      <c r="F88" s="22" t="s">
        <v>90</v>
      </c>
      <c r="G88" s="24"/>
      <c r="H88" s="40">
        <v>43374</v>
      </c>
      <c r="I88" s="74">
        <v>42826</v>
      </c>
      <c r="J88" s="41">
        <v>43434</v>
      </c>
      <c r="K88" s="25" t="s">
        <v>213</v>
      </c>
      <c r="L88" s="25" t="s">
        <v>214</v>
      </c>
      <c r="M88" s="25" t="s">
        <v>146</v>
      </c>
      <c r="N88" s="25" t="s">
        <v>199</v>
      </c>
      <c r="O88" s="110">
        <v>8435.760000000002</v>
      </c>
      <c r="P88" s="111">
        <v>176.62052653000001</v>
      </c>
      <c r="Q88" s="112">
        <f t="shared" si="8"/>
        <v>8612.3805265300016</v>
      </c>
      <c r="R88" s="113">
        <f t="shared" si="10"/>
        <v>2645.3805265300016</v>
      </c>
      <c r="S88" s="60">
        <f t="shared" si="11"/>
        <v>44.333509745768417</v>
      </c>
      <c r="T88" s="91">
        <v>43232</v>
      </c>
      <c r="U88" s="23" t="s">
        <v>103</v>
      </c>
      <c r="V88" s="92" t="s">
        <v>267</v>
      </c>
      <c r="W88" s="114">
        <v>43256</v>
      </c>
      <c r="X88" s="92" t="s">
        <v>268</v>
      </c>
      <c r="Y88" s="148">
        <v>44676</v>
      </c>
      <c r="Z88" s="147" t="s">
        <v>269</v>
      </c>
      <c r="AA88" s="115">
        <v>5967</v>
      </c>
    </row>
    <row r="89" spans="1:27" s="81" customFormat="1" ht="18.75" customHeight="1" x14ac:dyDescent="0.25">
      <c r="A89" s="24">
        <v>57</v>
      </c>
      <c r="B89" s="24">
        <v>120156</v>
      </c>
      <c r="C89" s="24">
        <v>120156</v>
      </c>
      <c r="D89" s="22" t="s">
        <v>92</v>
      </c>
      <c r="E89" s="24">
        <v>4527</v>
      </c>
      <c r="F89" s="22" t="s">
        <v>60</v>
      </c>
      <c r="G89" s="24"/>
      <c r="H89" s="40">
        <v>43525</v>
      </c>
      <c r="I89" s="74">
        <v>42826</v>
      </c>
      <c r="J89" s="41">
        <v>43585</v>
      </c>
      <c r="K89" s="25" t="s">
        <v>215</v>
      </c>
      <c r="L89" s="25" t="s">
        <v>216</v>
      </c>
      <c r="M89" s="25" t="s">
        <v>215</v>
      </c>
      <c r="N89" s="25" t="s">
        <v>216</v>
      </c>
      <c r="O89" s="110">
        <v>3754.6099999999997</v>
      </c>
      <c r="P89" s="111">
        <v>323.01012526000005</v>
      </c>
      <c r="Q89" s="112">
        <f t="shared" si="8"/>
        <v>4077.6201252599999</v>
      </c>
      <c r="R89" s="113">
        <f t="shared" si="10"/>
        <v>493.6201252599999</v>
      </c>
      <c r="S89" s="60">
        <f t="shared" si="11"/>
        <v>13.772882959263391</v>
      </c>
      <c r="T89" s="91">
        <v>43342</v>
      </c>
      <c r="U89" s="23" t="s">
        <v>155</v>
      </c>
      <c r="V89" s="92" t="s">
        <v>270</v>
      </c>
      <c r="W89" s="114">
        <v>43391</v>
      </c>
      <c r="X89" s="92"/>
      <c r="Y89" s="148"/>
      <c r="Z89" s="147" t="s">
        <v>271</v>
      </c>
      <c r="AA89" s="115">
        <v>3584</v>
      </c>
    </row>
    <row r="90" spans="1:27" s="81" customFormat="1" ht="18.75" customHeight="1" x14ac:dyDescent="0.25">
      <c r="A90" s="24">
        <v>58</v>
      </c>
      <c r="B90" s="24">
        <v>120136</v>
      </c>
      <c r="C90" s="24">
        <v>120136</v>
      </c>
      <c r="D90" s="22" t="s">
        <v>93</v>
      </c>
      <c r="E90" s="24">
        <v>5439</v>
      </c>
      <c r="F90" s="22" t="s">
        <v>90</v>
      </c>
      <c r="G90" s="24"/>
      <c r="H90" s="40">
        <v>44287</v>
      </c>
      <c r="I90" s="74">
        <v>43739</v>
      </c>
      <c r="J90" s="41">
        <v>44347</v>
      </c>
      <c r="K90" s="25" t="s">
        <v>146</v>
      </c>
      <c r="L90" s="25" t="s">
        <v>199</v>
      </c>
      <c r="M90" s="25" t="s">
        <v>146</v>
      </c>
      <c r="N90" s="25" t="s">
        <v>199</v>
      </c>
      <c r="O90" s="110">
        <v>8437.384</v>
      </c>
      <c r="P90" s="111">
        <v>158.57927591000004</v>
      </c>
      <c r="Q90" s="112">
        <f t="shared" si="8"/>
        <v>8595.9632759100004</v>
      </c>
      <c r="R90" s="113">
        <f t="shared" si="10"/>
        <v>2628.9632759100004</v>
      </c>
      <c r="S90" s="60">
        <f t="shared" si="11"/>
        <v>44.058375664655614</v>
      </c>
      <c r="T90" s="91">
        <v>44106</v>
      </c>
      <c r="U90" s="23" t="s">
        <v>155</v>
      </c>
      <c r="V90" s="92" t="s">
        <v>272</v>
      </c>
      <c r="W90" s="114">
        <v>44141</v>
      </c>
      <c r="X90" s="92"/>
      <c r="Y90" s="148"/>
      <c r="Z90" s="147" t="s">
        <v>273</v>
      </c>
      <c r="AA90" s="115">
        <v>5967</v>
      </c>
    </row>
    <row r="91" spans="1:27" s="81" customFormat="1" ht="18.75" customHeight="1" x14ac:dyDescent="0.25">
      <c r="A91" s="24">
        <v>59</v>
      </c>
      <c r="B91" s="24">
        <v>120210</v>
      </c>
      <c r="C91" s="24">
        <v>120210</v>
      </c>
      <c r="D91" s="22" t="s">
        <v>94</v>
      </c>
      <c r="E91" s="24">
        <v>13414</v>
      </c>
      <c r="F91" s="22" t="s">
        <v>95</v>
      </c>
      <c r="G91" s="24"/>
      <c r="H91" s="40">
        <v>44317</v>
      </c>
      <c r="I91" s="74">
        <v>43739</v>
      </c>
      <c r="J91" s="41">
        <v>44347</v>
      </c>
      <c r="K91" s="25" t="s">
        <v>217</v>
      </c>
      <c r="L91" s="25" t="s">
        <v>218</v>
      </c>
      <c r="M91" s="25" t="s">
        <v>217</v>
      </c>
      <c r="N91" s="25" t="s">
        <v>218</v>
      </c>
      <c r="O91" s="110">
        <v>6337.3040000000001</v>
      </c>
      <c r="P91" s="111">
        <v>202.55965390999995</v>
      </c>
      <c r="Q91" s="112">
        <f t="shared" si="8"/>
        <v>6539.8636539099998</v>
      </c>
      <c r="R91" s="113">
        <f t="shared" si="10"/>
        <v>664.66365390999999</v>
      </c>
      <c r="S91" s="60">
        <f t="shared" si="11"/>
        <v>11.313038771616284</v>
      </c>
      <c r="T91" s="91">
        <v>44136</v>
      </c>
      <c r="U91" s="23" t="s">
        <v>155</v>
      </c>
      <c r="V91" s="92" t="s">
        <v>274</v>
      </c>
      <c r="W91" s="114">
        <v>44204</v>
      </c>
      <c r="X91" s="92"/>
      <c r="Y91" s="148"/>
      <c r="Z91" s="147" t="s">
        <v>275</v>
      </c>
      <c r="AA91" s="115">
        <v>5875.2</v>
      </c>
    </row>
    <row r="92" spans="1:27" s="81" customFormat="1" ht="18.75" customHeight="1" x14ac:dyDescent="0.25">
      <c r="A92" s="24">
        <v>60</v>
      </c>
      <c r="B92" s="24">
        <v>120165</v>
      </c>
      <c r="C92" s="24">
        <v>120165</v>
      </c>
      <c r="D92" s="22" t="s">
        <v>96</v>
      </c>
      <c r="E92" s="24">
        <v>11038</v>
      </c>
      <c r="F92" s="22" t="s">
        <v>60</v>
      </c>
      <c r="G92" s="24"/>
      <c r="H92" s="40">
        <v>44440</v>
      </c>
      <c r="I92" s="74">
        <v>43862</v>
      </c>
      <c r="J92" s="41">
        <v>44469</v>
      </c>
      <c r="K92" s="25" t="s">
        <v>217</v>
      </c>
      <c r="L92" s="25" t="s">
        <v>218</v>
      </c>
      <c r="M92" s="25" t="s">
        <v>215</v>
      </c>
      <c r="N92" s="25" t="s">
        <v>216</v>
      </c>
      <c r="O92" s="110">
        <v>7278.1650000000027</v>
      </c>
      <c r="P92" s="111">
        <v>131.52647899999999</v>
      </c>
      <c r="Q92" s="112">
        <f t="shared" si="8"/>
        <v>7409.6914790000028</v>
      </c>
      <c r="R92" s="113">
        <f t="shared" si="10"/>
        <v>409.6914790000028</v>
      </c>
      <c r="S92" s="60">
        <f t="shared" si="11"/>
        <v>5.8527354142857542</v>
      </c>
      <c r="T92" s="91">
        <v>44365</v>
      </c>
      <c r="U92" s="23" t="s">
        <v>103</v>
      </c>
      <c r="V92" s="92" t="s">
        <v>276</v>
      </c>
      <c r="W92" s="114">
        <v>44405</v>
      </c>
      <c r="X92" s="92" t="s">
        <v>277</v>
      </c>
      <c r="Y92" s="148">
        <v>44944</v>
      </c>
      <c r="Z92" s="147" t="s">
        <v>278</v>
      </c>
      <c r="AA92" s="115">
        <v>7000</v>
      </c>
    </row>
    <row r="93" spans="1:27" s="81" customFormat="1" ht="18.75" customHeight="1" x14ac:dyDescent="0.25">
      <c r="A93" s="24">
        <v>61</v>
      </c>
      <c r="B93" s="24">
        <v>120192</v>
      </c>
      <c r="C93" s="24">
        <v>120192</v>
      </c>
      <c r="D93" s="22" t="s">
        <v>97</v>
      </c>
      <c r="E93" s="24">
        <v>11006</v>
      </c>
      <c r="F93" s="22" t="s">
        <v>90</v>
      </c>
      <c r="G93" s="24"/>
      <c r="H93" s="40">
        <v>44562</v>
      </c>
      <c r="I93" s="74">
        <v>43983</v>
      </c>
      <c r="J93" s="41">
        <v>44593</v>
      </c>
      <c r="K93" s="25" t="s">
        <v>219</v>
      </c>
      <c r="L93" s="25" t="s">
        <v>220</v>
      </c>
      <c r="M93" s="25" t="s">
        <v>146</v>
      </c>
      <c r="N93" s="25" t="s">
        <v>199</v>
      </c>
      <c r="O93" s="110">
        <v>6436.6260000000002</v>
      </c>
      <c r="P93" s="111">
        <v>120.21748693000004</v>
      </c>
      <c r="Q93" s="112">
        <f t="shared" si="8"/>
        <v>6556.8434869299999</v>
      </c>
      <c r="R93" s="113">
        <f t="shared" si="10"/>
        <v>2236.8434869299999</v>
      </c>
      <c r="S93" s="60">
        <f t="shared" si="11"/>
        <v>51.778784419675929</v>
      </c>
      <c r="T93" s="91">
        <v>44430</v>
      </c>
      <c r="U93" s="23" t="s">
        <v>155</v>
      </c>
      <c r="V93" s="92" t="s">
        <v>279</v>
      </c>
      <c r="W93" s="114">
        <v>44494</v>
      </c>
      <c r="X93" s="92"/>
      <c r="Y93" s="148"/>
      <c r="Z93" s="147" t="s">
        <v>280</v>
      </c>
      <c r="AA93" s="115">
        <v>4320</v>
      </c>
    </row>
    <row r="94" spans="1:27" s="81" customFormat="1" ht="18.75" customHeight="1" x14ac:dyDescent="0.25">
      <c r="A94" s="24">
        <v>62</v>
      </c>
      <c r="B94" s="24">
        <v>120186</v>
      </c>
      <c r="C94" s="24">
        <v>120186</v>
      </c>
      <c r="D94" s="22" t="s">
        <v>98</v>
      </c>
      <c r="E94" s="24">
        <v>11028</v>
      </c>
      <c r="F94" s="22" t="s">
        <v>95</v>
      </c>
      <c r="G94" s="24"/>
      <c r="H94" s="40">
        <v>44593</v>
      </c>
      <c r="I94" s="74">
        <v>44013</v>
      </c>
      <c r="J94" s="41">
        <v>44651</v>
      </c>
      <c r="K94" s="25" t="s">
        <v>217</v>
      </c>
      <c r="L94" s="25" t="s">
        <v>218</v>
      </c>
      <c r="M94" s="25" t="s">
        <v>217</v>
      </c>
      <c r="N94" s="25" t="s">
        <v>218</v>
      </c>
      <c r="O94" s="110">
        <v>9801.6779999999999</v>
      </c>
      <c r="P94" s="111">
        <v>363.84485980999989</v>
      </c>
      <c r="Q94" s="112">
        <f t="shared" si="8"/>
        <v>10165.52285981</v>
      </c>
      <c r="R94" s="113">
        <f t="shared" si="10"/>
        <v>2165.5228598100002</v>
      </c>
      <c r="S94" s="60">
        <f t="shared" si="11"/>
        <v>27.069035747625001</v>
      </c>
      <c r="T94" s="91">
        <v>44391</v>
      </c>
      <c r="U94" s="23" t="s">
        <v>155</v>
      </c>
      <c r="V94" s="92" t="s">
        <v>281</v>
      </c>
      <c r="W94" s="114">
        <v>44436</v>
      </c>
      <c r="X94" s="92"/>
      <c r="Y94" s="148"/>
      <c r="Z94" s="147" t="s">
        <v>282</v>
      </c>
      <c r="AA94" s="115">
        <v>8000</v>
      </c>
    </row>
    <row r="95" spans="1:27" s="81" customFormat="1" ht="18.75" customHeight="1" x14ac:dyDescent="0.25">
      <c r="A95" s="24">
        <v>63</v>
      </c>
      <c r="B95" s="24">
        <v>120146</v>
      </c>
      <c r="C95" s="24">
        <v>120146</v>
      </c>
      <c r="D95" s="22" t="s">
        <v>99</v>
      </c>
      <c r="E95" s="24">
        <v>4528</v>
      </c>
      <c r="F95" s="22" t="s">
        <v>60</v>
      </c>
      <c r="G95" s="24"/>
      <c r="H95" s="40">
        <v>44652</v>
      </c>
      <c r="I95" s="74">
        <v>44075</v>
      </c>
      <c r="J95" s="41">
        <v>44712</v>
      </c>
      <c r="K95" s="25" t="s">
        <v>215</v>
      </c>
      <c r="L95" s="25" t="s">
        <v>216</v>
      </c>
      <c r="M95" s="25" t="s">
        <v>215</v>
      </c>
      <c r="N95" s="25" t="s">
        <v>216</v>
      </c>
      <c r="O95" s="110">
        <v>4262.0869999999995</v>
      </c>
      <c r="P95" s="111">
        <v>101.11703500000004</v>
      </c>
      <c r="Q95" s="112">
        <f t="shared" si="8"/>
        <v>4363.2040349999997</v>
      </c>
      <c r="R95" s="113">
        <f t="shared" si="10"/>
        <v>779.20403499999975</v>
      </c>
      <c r="S95" s="60">
        <f t="shared" si="11"/>
        <v>21.741184012276779</v>
      </c>
      <c r="T95" s="91">
        <v>44678</v>
      </c>
      <c r="U95" s="23" t="s">
        <v>103</v>
      </c>
      <c r="V95" s="92" t="s">
        <v>283</v>
      </c>
      <c r="W95" s="114">
        <v>44705</v>
      </c>
      <c r="X95" s="92" t="s">
        <v>284</v>
      </c>
      <c r="Y95" s="148">
        <v>44949</v>
      </c>
      <c r="Z95" s="147" t="s">
        <v>285</v>
      </c>
      <c r="AA95" s="115">
        <v>3584</v>
      </c>
    </row>
    <row r="96" spans="1:27" s="124" customFormat="1" ht="18.75" customHeight="1" x14ac:dyDescent="0.25">
      <c r="A96" s="118">
        <v>64</v>
      </c>
      <c r="B96" s="118">
        <v>120142</v>
      </c>
      <c r="C96" s="118">
        <v>120142</v>
      </c>
      <c r="D96" s="28" t="s">
        <v>100</v>
      </c>
      <c r="E96" s="118">
        <v>5419</v>
      </c>
      <c r="F96" s="28" t="s">
        <v>22</v>
      </c>
      <c r="G96" s="118"/>
      <c r="H96" s="119">
        <v>44682</v>
      </c>
      <c r="I96" s="120">
        <v>44440</v>
      </c>
      <c r="J96" s="121">
        <v>44773</v>
      </c>
      <c r="K96" s="9" t="s">
        <v>221</v>
      </c>
      <c r="L96" s="9" t="s">
        <v>212</v>
      </c>
      <c r="M96" s="9" t="s">
        <v>221</v>
      </c>
      <c r="N96" s="9" t="s">
        <v>212</v>
      </c>
      <c r="O96" s="122">
        <v>2723.3519999999999</v>
      </c>
      <c r="P96" s="111">
        <v>489.4</v>
      </c>
      <c r="Q96" s="112">
        <f t="shared" si="8"/>
        <v>3212.752</v>
      </c>
      <c r="R96" s="123" t="str">
        <f t="shared" si="10"/>
        <v/>
      </c>
      <c r="S96" s="60"/>
      <c r="T96" s="91">
        <v>44687</v>
      </c>
      <c r="U96" s="23" t="s">
        <v>103</v>
      </c>
      <c r="V96" s="92" t="s">
        <v>286</v>
      </c>
      <c r="W96" s="114">
        <v>44722</v>
      </c>
      <c r="X96" s="92" t="s">
        <v>287</v>
      </c>
      <c r="Y96" s="148">
        <v>44918</v>
      </c>
      <c r="Z96" s="147" t="s">
        <v>288</v>
      </c>
      <c r="AA96" s="115">
        <v>7500</v>
      </c>
    </row>
    <row r="97" spans="1:27" s="1" customFormat="1" ht="18.75" customHeight="1" x14ac:dyDescent="0.25">
      <c r="A97" s="125"/>
      <c r="B97" s="126"/>
      <c r="C97" s="127"/>
      <c r="E97" s="126"/>
      <c r="G97" s="126"/>
      <c r="H97" s="126"/>
      <c r="I97" s="128"/>
      <c r="J97" s="128"/>
      <c r="O97" s="129"/>
      <c r="P97" s="130"/>
      <c r="Q97" s="131"/>
      <c r="R97" s="131"/>
      <c r="S97" s="132"/>
      <c r="T97" s="126"/>
      <c r="Y97" s="126"/>
      <c r="Z97" s="133"/>
      <c r="AA97" s="134"/>
    </row>
    <row r="98" spans="1:27" ht="18.75" customHeight="1" x14ac:dyDescent="0.25">
      <c r="C98" s="137"/>
      <c r="P98" s="140"/>
      <c r="Q98" s="141"/>
      <c r="R98" s="141"/>
      <c r="S98" s="142"/>
    </row>
    <row r="99" spans="1:27" ht="18.75" customHeight="1" x14ac:dyDescent="0.25">
      <c r="C99" s="137"/>
    </row>
    <row r="100" spans="1:27" ht="18.75" customHeight="1" x14ac:dyDescent="0.25">
      <c r="C100" s="137"/>
    </row>
    <row r="101" spans="1:27" ht="18.75" customHeight="1" x14ac:dyDescent="0.25">
      <c r="C101" s="137"/>
    </row>
    <row r="102" spans="1:27" ht="18.75" customHeight="1" x14ac:dyDescent="0.25">
      <c r="C102" s="137"/>
    </row>
    <row r="103" spans="1:27" ht="18.75" customHeight="1" x14ac:dyDescent="0.25">
      <c r="C103" s="137"/>
      <c r="J103" s="2"/>
    </row>
    <row r="104" spans="1:27" ht="18.75" customHeight="1" x14ac:dyDescent="0.25">
      <c r="C104" s="137"/>
    </row>
    <row r="105" spans="1:27" ht="18.75" customHeight="1" x14ac:dyDescent="0.25">
      <c r="C105" s="137"/>
    </row>
    <row r="106" spans="1:27" ht="18.75" customHeight="1" x14ac:dyDescent="0.25">
      <c r="C106" s="137"/>
    </row>
    <row r="107" spans="1:27" ht="18.75" customHeight="1" x14ac:dyDescent="0.25">
      <c r="C107" s="137"/>
    </row>
    <row r="108" spans="1:27" ht="18.75" customHeight="1" x14ac:dyDescent="0.25">
      <c r="C108" s="137"/>
    </row>
    <row r="109" spans="1:27" ht="18.75" customHeight="1" x14ac:dyDescent="0.25">
      <c r="C109" s="137"/>
    </row>
    <row r="110" spans="1:27" ht="18.75" customHeight="1" x14ac:dyDescent="0.25">
      <c r="C110" s="137"/>
    </row>
    <row r="111" spans="1:27" ht="18.75" customHeight="1" x14ac:dyDescent="0.25">
      <c r="C111" s="137"/>
    </row>
    <row r="112" spans="1:27" ht="18.75" customHeight="1" x14ac:dyDescent="0.25">
      <c r="C112" s="137"/>
    </row>
    <row r="113" spans="3:3" ht="18.75" customHeight="1" x14ac:dyDescent="0.25">
      <c r="C113" s="137"/>
    </row>
    <row r="114" spans="3:3" ht="18.75" customHeight="1" x14ac:dyDescent="0.25">
      <c r="C114" s="137"/>
    </row>
    <row r="115" spans="3:3" ht="18.75" customHeight="1" x14ac:dyDescent="0.25">
      <c r="C115" s="137"/>
    </row>
    <row r="116" spans="3:3" ht="18.75" customHeight="1" x14ac:dyDescent="0.25">
      <c r="C116" s="137"/>
    </row>
    <row r="117" spans="3:3" ht="18.75" customHeight="1" x14ac:dyDescent="0.25">
      <c r="C117" s="137"/>
    </row>
    <row r="118" spans="3:3" ht="18.75" customHeight="1" x14ac:dyDescent="0.25">
      <c r="C118" s="137"/>
    </row>
    <row r="119" spans="3:3" ht="18.75" customHeight="1" x14ac:dyDescent="0.25">
      <c r="C119" s="137"/>
    </row>
    <row r="120" spans="3:3" ht="18.75" customHeight="1" x14ac:dyDescent="0.25">
      <c r="C120" s="137"/>
    </row>
    <row r="121" spans="3:3" ht="18.75" customHeight="1" x14ac:dyDescent="0.25">
      <c r="C121" s="137"/>
    </row>
    <row r="122" spans="3:3" ht="18.75" customHeight="1" x14ac:dyDescent="0.25">
      <c r="C122" s="137"/>
    </row>
    <row r="123" spans="3:3" ht="18.75" customHeight="1" x14ac:dyDescent="0.25">
      <c r="C123" s="137"/>
    </row>
    <row r="124" spans="3:3" ht="18.75" customHeight="1" x14ac:dyDescent="0.25">
      <c r="C124" s="137"/>
    </row>
    <row r="125" spans="3:3" ht="18.75" customHeight="1" x14ac:dyDescent="0.25">
      <c r="C125" s="137"/>
    </row>
    <row r="126" spans="3:3" ht="18.75" customHeight="1" x14ac:dyDescent="0.25">
      <c r="C126" s="137"/>
    </row>
    <row r="127" spans="3:3" ht="18.75" customHeight="1" x14ac:dyDescent="0.25">
      <c r="C127" s="137"/>
    </row>
    <row r="128" spans="3:3" ht="18.75" customHeight="1" x14ac:dyDescent="0.25">
      <c r="C128" s="137"/>
    </row>
    <row r="129" spans="3:3" ht="18.75" customHeight="1" x14ac:dyDescent="0.25">
      <c r="C129" s="137"/>
    </row>
    <row r="130" spans="3:3" ht="18.75" customHeight="1" x14ac:dyDescent="0.25">
      <c r="C130" s="137"/>
    </row>
    <row r="131" spans="3:3" ht="18.75" customHeight="1" x14ac:dyDescent="0.25">
      <c r="C131" s="137"/>
    </row>
    <row r="132" spans="3:3" ht="18.75" customHeight="1" x14ac:dyDescent="0.25">
      <c r="C132" s="137"/>
    </row>
    <row r="133" spans="3:3" ht="18.75" customHeight="1" x14ac:dyDescent="0.25">
      <c r="C133" s="137"/>
    </row>
    <row r="134" spans="3:3" ht="18.75" customHeight="1" x14ac:dyDescent="0.25">
      <c r="C134" s="137"/>
    </row>
    <row r="135" spans="3:3" ht="18.75" customHeight="1" x14ac:dyDescent="0.25">
      <c r="C135" s="137"/>
    </row>
    <row r="136" spans="3:3" ht="18.75" customHeight="1" x14ac:dyDescent="0.25">
      <c r="C136" s="137"/>
    </row>
    <row r="137" spans="3:3" ht="18.75" customHeight="1" x14ac:dyDescent="0.25">
      <c r="C137" s="137"/>
    </row>
    <row r="138" spans="3:3" ht="18.75" customHeight="1" x14ac:dyDescent="0.25">
      <c r="C138" s="137"/>
    </row>
    <row r="139" spans="3:3" ht="18.75" customHeight="1" x14ac:dyDescent="0.25">
      <c r="C139" s="137"/>
    </row>
    <row r="140" spans="3:3" ht="18.75" customHeight="1" x14ac:dyDescent="0.25">
      <c r="C140" s="137"/>
    </row>
    <row r="141" spans="3:3" x14ac:dyDescent="0.25">
      <c r="C141" s="137"/>
    </row>
    <row r="142" spans="3:3" x14ac:dyDescent="0.25">
      <c r="C142" s="137"/>
    </row>
    <row r="143" spans="3:3" x14ac:dyDescent="0.25">
      <c r="C143" s="137"/>
    </row>
    <row r="144" spans="3:3" x14ac:dyDescent="0.25">
      <c r="C144" s="137"/>
    </row>
    <row r="145" spans="3:3" x14ac:dyDescent="0.25">
      <c r="C145" s="137"/>
    </row>
    <row r="146" spans="3:3" x14ac:dyDescent="0.25">
      <c r="C146" s="137"/>
    </row>
    <row r="147" spans="3:3" x14ac:dyDescent="0.25">
      <c r="C147" s="137"/>
    </row>
    <row r="148" spans="3:3" x14ac:dyDescent="0.25">
      <c r="C148" s="137"/>
    </row>
    <row r="149" spans="3:3" x14ac:dyDescent="0.25">
      <c r="C149" s="137"/>
    </row>
    <row r="150" spans="3:3" x14ac:dyDescent="0.25">
      <c r="C150" s="137"/>
    </row>
    <row r="151" spans="3:3" x14ac:dyDescent="0.25">
      <c r="C151" s="137"/>
    </row>
    <row r="152" spans="3:3" x14ac:dyDescent="0.25">
      <c r="C152" s="137"/>
    </row>
    <row r="153" spans="3:3" x14ac:dyDescent="0.25">
      <c r="C153" s="137"/>
    </row>
    <row r="154" spans="3:3" x14ac:dyDescent="0.25">
      <c r="C154" s="137"/>
    </row>
    <row r="155" spans="3:3" x14ac:dyDescent="0.25">
      <c r="C155" s="137"/>
    </row>
    <row r="156" spans="3:3" x14ac:dyDescent="0.25">
      <c r="C156" s="137"/>
    </row>
    <row r="157" spans="3:3" x14ac:dyDescent="0.25">
      <c r="C157" s="137"/>
    </row>
    <row r="158" spans="3:3" x14ac:dyDescent="0.25">
      <c r="C158" s="137"/>
    </row>
    <row r="159" spans="3:3" x14ac:dyDescent="0.25">
      <c r="C159" s="137"/>
    </row>
    <row r="160" spans="3:3" x14ac:dyDescent="0.25">
      <c r="C160" s="137"/>
    </row>
    <row r="161" spans="3:3" x14ac:dyDescent="0.25">
      <c r="C161" s="137"/>
    </row>
    <row r="162" spans="3:3" x14ac:dyDescent="0.25">
      <c r="C162" s="137"/>
    </row>
    <row r="163" spans="3:3" x14ac:dyDescent="0.25">
      <c r="C163" s="137"/>
    </row>
    <row r="164" spans="3:3" x14ac:dyDescent="0.25">
      <c r="C164" s="137"/>
    </row>
    <row r="165" spans="3:3" x14ac:dyDescent="0.25">
      <c r="C165" s="137"/>
    </row>
    <row r="166" spans="3:3" x14ac:dyDescent="0.25">
      <c r="C166" s="137"/>
    </row>
    <row r="167" spans="3:3" x14ac:dyDescent="0.25">
      <c r="C167" s="137"/>
    </row>
    <row r="168" spans="3:3" x14ac:dyDescent="0.25">
      <c r="C168" s="137"/>
    </row>
    <row r="169" spans="3:3" x14ac:dyDescent="0.25">
      <c r="C169" s="137"/>
    </row>
    <row r="170" spans="3:3" x14ac:dyDescent="0.25">
      <c r="C170" s="137"/>
    </row>
    <row r="171" spans="3:3" x14ac:dyDescent="0.25">
      <c r="C171" s="137"/>
    </row>
    <row r="172" spans="3:3" x14ac:dyDescent="0.25">
      <c r="C172" s="137"/>
    </row>
    <row r="173" spans="3:3" x14ac:dyDescent="0.25">
      <c r="C173" s="137"/>
    </row>
    <row r="174" spans="3:3" x14ac:dyDescent="0.25">
      <c r="C174" s="137"/>
    </row>
  </sheetData>
  <mergeCells count="94">
    <mergeCell ref="G1:H1"/>
    <mergeCell ref="A2:A6"/>
    <mergeCell ref="B2:B6"/>
    <mergeCell ref="D2:D6"/>
    <mergeCell ref="E2:E6"/>
    <mergeCell ref="B1:C1"/>
    <mergeCell ref="A8:A9"/>
    <mergeCell ref="B8:B9"/>
    <mergeCell ref="D8:D9"/>
    <mergeCell ref="E8:E9"/>
    <mergeCell ref="A12:A13"/>
    <mergeCell ref="B12:B13"/>
    <mergeCell ref="D12:D13"/>
    <mergeCell ref="E12:E13"/>
    <mergeCell ref="A18:A19"/>
    <mergeCell ref="B18:B19"/>
    <mergeCell ref="D18:D19"/>
    <mergeCell ref="E18:E19"/>
    <mergeCell ref="A22:A24"/>
    <mergeCell ref="B22:B24"/>
    <mergeCell ref="D22:D24"/>
    <mergeCell ref="E22:E24"/>
    <mergeCell ref="A27:A28"/>
    <mergeCell ref="B27:B28"/>
    <mergeCell ref="D27:D28"/>
    <mergeCell ref="E27:E28"/>
    <mergeCell ref="A29:A30"/>
    <mergeCell ref="B29:B30"/>
    <mergeCell ref="D29:D30"/>
    <mergeCell ref="E29:E30"/>
    <mergeCell ref="A31:A32"/>
    <mergeCell ref="B31:B32"/>
    <mergeCell ref="D31:D32"/>
    <mergeCell ref="E31:E32"/>
    <mergeCell ref="A34:A35"/>
    <mergeCell ref="B34:B35"/>
    <mergeCell ref="D34:D35"/>
    <mergeCell ref="E34:E35"/>
    <mergeCell ref="A37:A38"/>
    <mergeCell ref="B37:B38"/>
    <mergeCell ref="D37:D38"/>
    <mergeCell ref="E37:E38"/>
    <mergeCell ref="A41:A43"/>
    <mergeCell ref="B41:B43"/>
    <mergeCell ref="D41:D43"/>
    <mergeCell ref="E41:E43"/>
    <mergeCell ref="A47:A48"/>
    <mergeCell ref="B47:B48"/>
    <mergeCell ref="D47:D48"/>
    <mergeCell ref="E47:E48"/>
    <mergeCell ref="A49:A50"/>
    <mergeCell ref="B49:B50"/>
    <mergeCell ref="D49:D50"/>
    <mergeCell ref="E49:E50"/>
    <mergeCell ref="D82:D83"/>
    <mergeCell ref="A51:A52"/>
    <mergeCell ref="B51:B52"/>
    <mergeCell ref="D51:D52"/>
    <mergeCell ref="E51:E52"/>
    <mergeCell ref="A53:A54"/>
    <mergeCell ref="B53:B54"/>
    <mergeCell ref="D53:D54"/>
    <mergeCell ref="E53:E54"/>
    <mergeCell ref="A67:A70"/>
    <mergeCell ref="B67:B70"/>
    <mergeCell ref="D67:D70"/>
    <mergeCell ref="E67:E70"/>
    <mergeCell ref="A71:A73"/>
    <mergeCell ref="B71:B73"/>
    <mergeCell ref="D71:D73"/>
    <mergeCell ref="E60:E61"/>
    <mergeCell ref="A63:A64"/>
    <mergeCell ref="B63:B64"/>
    <mergeCell ref="D63:D64"/>
    <mergeCell ref="E63:E64"/>
    <mergeCell ref="A60:A61"/>
    <mergeCell ref="B60:B61"/>
    <mergeCell ref="D60:D61"/>
    <mergeCell ref="E71:E73"/>
    <mergeCell ref="E84:E85"/>
    <mergeCell ref="A77:A78"/>
    <mergeCell ref="B77:B78"/>
    <mergeCell ref="D77:D78"/>
    <mergeCell ref="E77:E78"/>
    <mergeCell ref="A79:A80"/>
    <mergeCell ref="B79:B80"/>
    <mergeCell ref="D79:D80"/>
    <mergeCell ref="E79:E80"/>
    <mergeCell ref="A84:A85"/>
    <mergeCell ref="E82:E83"/>
    <mergeCell ref="B84:B85"/>
    <mergeCell ref="D84:D85"/>
    <mergeCell ref="A82:A83"/>
    <mergeCell ref="B82:B83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sernapesca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Ines Muñoz Lizama</dc:creator>
  <cp:lastModifiedBy>Claudia Arancibia Cortés</cp:lastModifiedBy>
  <cp:revision/>
  <cp:lastPrinted>2024-07-03T19:24:55Z</cp:lastPrinted>
  <dcterms:created xsi:type="dcterms:W3CDTF">2024-05-10T18:45:49Z</dcterms:created>
  <dcterms:modified xsi:type="dcterms:W3CDTF">2024-12-19T06:44:30Z</dcterms:modified>
</cp:coreProperties>
</file>